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mo" sheetId="1" state="visible" r:id="rId3"/>
    <sheet name="nt" sheetId="2" state="visible" r:id="rId4"/>
    <sheet name="nm1" sheetId="3" state="visible" r:id="rId5"/>
    <sheet name="nmd" sheetId="4" state="visible" r:id="rId6"/>
    <sheet name="nm2" sheetId="5" state="visible" r:id="rId7"/>
    <sheet name="nmb" sheetId="6" state="visible" r:id="rId8"/>
    <sheet name="nm1Z" sheetId="7" state="visible" r:id="rId9"/>
    <sheet name="nmdZ" sheetId="8" state="visible" r:id="rId10"/>
    <sheet name="nm2Z" sheetId="9" state="visible" r:id="rId11"/>
    <sheet name="nmbZ" sheetId="10" state="visible" r:id="rId12"/>
  </sheets>
  <definedNames>
    <definedName function="false" hidden="true" localSheetId="1" name="_xlnm._FilterDatabase" vbProcedure="false">nt!$B$8:$O$35</definedName>
    <definedName function="false" hidden="false" name="imBD" vbProcedure="false">"-1.75"</definedName>
    <definedName function="false" hidden="false" name="imGD" vbProcedure="false">74.66</definedName>
    <definedName function="false" hidden="false" name="imGR" vbProcedure="false">168</definedName>
    <definedName function="false" hidden="false" name="imPR" vbProcedure="false">"-3.50"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<sst xmlns="http://schemas.openxmlformats.org/spreadsheetml/2006/main" count="472" uniqueCount="101">
  <si>
    <t xml:space="preserve">■比較的に新しい関数を使用</t>
  </si>
  <si>
    <t xml:space="preserve">Microsoft Excel</t>
  </si>
  <si>
    <t xml:space="preserve">Libre Calc</t>
  </si>
  <si>
    <t xml:space="preserve">LET関数</t>
  </si>
  <si>
    <t xml:space="preserve">ver 2021</t>
  </si>
  <si>
    <t xml:space="preserve">Ver 24.8</t>
  </si>
  <si>
    <t xml:space="preserve">■「名前を付ける」機能で定義したもの</t>
  </si>
  <si>
    <t xml:space="preserve">名前</t>
  </si>
  <si>
    <t xml:space="preserve">実際に=を付けて使用</t>
  </si>
  <si>
    <t xml:space="preserve">imGR</t>
  </si>
  <si>
    <r>
      <rPr>
        <sz val="11"/>
        <color rgb="FF000000"/>
        <rFont val="Yu Gothic"/>
        <family val="2"/>
        <charset val="1"/>
      </rPr>
      <t xml:space="preserve">normal・freeのgreat</t>
    </r>
    <r>
      <rPr>
        <sz val="11"/>
        <color rgb="FF000000"/>
        <rFont val="Yu Gothic"/>
        <family val="2"/>
        <charset val="128"/>
      </rPr>
      <t xml:space="preserve">の計算に使う定数</t>
    </r>
  </si>
  <si>
    <t xml:space="preserve">imGD</t>
  </si>
  <si>
    <r>
      <rPr>
        <sz val="11"/>
        <color rgb="FF000000"/>
        <rFont val="Yu Gothic"/>
        <family val="2"/>
        <charset val="128"/>
      </rPr>
      <t xml:space="preserve">normal・free</t>
    </r>
    <r>
      <rPr>
        <sz val="11"/>
        <color rgb="FF000000"/>
        <rFont val="Yu Gothic"/>
        <family val="2"/>
        <charset val="1"/>
      </rPr>
      <t xml:space="preserve">のgood</t>
    </r>
    <r>
      <rPr>
        <sz val="11"/>
        <color rgb="FF000000"/>
        <rFont val="Yu Gothic"/>
        <family val="2"/>
        <charset val="128"/>
      </rPr>
      <t xml:space="preserve">の計算に使う定数</t>
    </r>
  </si>
  <si>
    <t xml:space="preserve">imBD</t>
  </si>
  <si>
    <r>
      <rPr>
        <sz val="11"/>
        <color rgb="FF000000"/>
        <rFont val="Yu Gothic"/>
        <family val="2"/>
        <charset val="128"/>
      </rPr>
      <t xml:space="preserve">normal・free</t>
    </r>
    <r>
      <rPr>
        <sz val="11"/>
        <color rgb="FF000000"/>
        <rFont val="Yu Gothic"/>
        <family val="2"/>
        <charset val="1"/>
      </rPr>
      <t xml:space="preserve">のbadの定数(文字列型)</t>
    </r>
  </si>
  <si>
    <t xml:space="preserve">imPR</t>
  </si>
  <si>
    <r>
      <rPr>
        <sz val="11"/>
        <color rgb="FF000000"/>
        <rFont val="Yu Gothic"/>
        <family val="2"/>
        <charset val="128"/>
      </rPr>
      <t xml:space="preserve">normal・free</t>
    </r>
    <r>
      <rPr>
        <sz val="11"/>
        <color rgb="FF000000"/>
        <rFont val="Yu Gothic"/>
        <family val="2"/>
        <charset val="1"/>
      </rPr>
      <t xml:space="preserve">のpoorの定数(文字列型)</t>
    </r>
  </si>
  <si>
    <t xml:space="preserve">txCR</t>
  </si>
  <si>
    <t xml:space="preserve">改行文字(0x0a,0x0d)</t>
  </si>
  <si>
    <t xml:space="preserve">■シート</t>
  </si>
  <si>
    <t xml:space="preserve">memo</t>
  </si>
  <si>
    <t xml:space="preserve">これ</t>
  </si>
  <si>
    <t xml:space="preserve">nt</t>
  </si>
  <si>
    <t xml:space="preserve">ノート数</t>
  </si>
  <si>
    <t xml:space="preserve">nm1</t>
  </si>
  <si>
    <t xml:space="preserve">計算によるnormal・freeのシングルの増減</t>
  </si>
  <si>
    <t xml:space="preserve">nmd</t>
  </si>
  <si>
    <t xml:space="preserve">計算によるnormal・freeの1Pダブルの増減</t>
  </si>
  <si>
    <t xml:space="preserve">nm2</t>
  </si>
  <si>
    <t xml:space="preserve">計算によるnormal・freeの2Pダブルの増減</t>
  </si>
  <si>
    <t xml:space="preserve">nmb</t>
  </si>
  <si>
    <t xml:space="preserve">計算によるnormal・freeのダブルバトルの増減</t>
  </si>
  <si>
    <t xml:space="preserve">nm1Z</t>
  </si>
  <si>
    <t xml:space="preserve">実測によるnormal・freeのシングルの増減</t>
  </si>
  <si>
    <t xml:space="preserve">nmdZ</t>
  </si>
  <si>
    <t xml:space="preserve">実測によるnormal・freeの1Pダブルの増減</t>
  </si>
  <si>
    <t xml:space="preserve">nm2Z</t>
  </si>
  <si>
    <t xml:space="preserve">実測によるnormal・freeの2Pダブルの増減</t>
  </si>
  <si>
    <t xml:space="preserve">nmbZ</t>
  </si>
  <si>
    <t xml:space="preserve">実測によるnormal・freeのダブルバトルの増減</t>
  </si>
  <si>
    <t xml:space="preserve">beatmania 6thMIX</t>
  </si>
  <si>
    <t xml:space="preserve">total notes</t>
  </si>
  <si>
    <t xml:space="preserve">basic</t>
  </si>
  <si>
    <t xml:space="preserve">standard</t>
  </si>
  <si>
    <t xml:space="preserve">another</t>
  </si>
  <si>
    <t xml:space="preserve">can</t>
  </si>
  <si>
    <t xml:space="preserve">#</t>
  </si>
  <si>
    <t xml:space="preserve">1p</t>
  </si>
  <si>
    <t xml:space="preserve">2p(l)</t>
  </si>
  <si>
    <t xml:space="preserve">2p(r)</t>
  </si>
  <si>
    <t xml:space="preserve">not</t>
  </si>
  <si>
    <t xml:space="preserve">song(single)</t>
  </si>
  <si>
    <t xml:space="preserve">notes</t>
  </si>
  <si>
    <t xml:space="preserve">BP(s)</t>
  </si>
  <si>
    <t xml:space="preserve">BP(a)</t>
  </si>
  <si>
    <t xml:space="preserve">song(double)</t>
  </si>
  <si>
    <t xml:space="preserve">A BREAK ON THE EDGE</t>
  </si>
  <si>
    <t xml:space="preserve">.</t>
  </si>
  <si>
    <t xml:space="preserve">AIR</t>
  </si>
  <si>
    <t xml:space="preserve">ASIAN 573</t>
  </si>
  <si>
    <t xml:space="preserve">BATTERY BOOM</t>
  </si>
  <si>
    <t xml:space="preserve">CATCH IT!</t>
  </si>
  <si>
    <t xml:space="preserve">DISABLED THE FLAW</t>
  </si>
  <si>
    <t xml:space="preserve">no</t>
  </si>
  <si>
    <t xml:space="preserve">DRUMFUNK</t>
  </si>
  <si>
    <t xml:space="preserve">FEEL THE LIGHT</t>
  </si>
  <si>
    <t xml:space="preserve">FIRE</t>
  </si>
  <si>
    <t xml:space="preserve">FUNKY MODELLING [EDIT]</t>
  </si>
  <si>
    <t xml:space="preserve">HOW LONG?</t>
  </si>
  <si>
    <t xml:space="preserve">HYSTERIA 2001</t>
  </si>
  <si>
    <t xml:space="preserve">JACK AND MARK GET BUSY!</t>
  </si>
  <si>
    <t xml:space="preserve">LAUGHIN</t>
  </si>
  <si>
    <t xml:space="preserve">LYING ON THE BENCH</t>
  </si>
  <si>
    <t xml:space="preserve">MY DJ</t>
  </si>
  <si>
    <t xml:space="preserve">NEW WORLD</t>
  </si>
  <si>
    <t xml:space="preserve">PINK DREAM</t>
  </si>
  <si>
    <t xml:space="preserve">RECALL</t>
  </si>
  <si>
    <t xml:space="preserve">RESOLVE</t>
  </si>
  <si>
    <t xml:space="preserve">SMACK UP</t>
  </si>
  <si>
    <t xml:space="preserve">SUPERSONIQ FLIGHT</t>
  </si>
  <si>
    <t xml:space="preserve">SURGE LINE</t>
  </si>
  <si>
    <t xml:space="preserve">TEAR IT UP</t>
  </si>
  <si>
    <t xml:space="preserve">UZIEL</t>
  </si>
  <si>
    <t xml:space="preserve">VIRTUAL DRUMMER</t>
  </si>
  <si>
    <t xml:space="preserve">WHO GOTTA FUNK?</t>
  </si>
  <si>
    <t xml:space="preserve">1p normal</t>
  </si>
  <si>
    <t xml:space="preserve">計算</t>
  </si>
  <si>
    <t xml:space="preserve">“nt”</t>
  </si>
  <si>
    <t xml:space="preserve">great</t>
  </si>
  <si>
    <t xml:space="preserve">good</t>
  </si>
  <si>
    <t xml:space="preserve">bad</t>
  </si>
  <si>
    <t xml:space="preserve">poor</t>
  </si>
  <si>
    <t xml:space="preserve">dp normal</t>
  </si>
  <si>
    <t xml:space="preserve">tmp</t>
  </si>
  <si>
    <t xml:space="preserve">2p normal</t>
  </si>
  <si>
    <t xml:space="preserve">dbp normal</t>
  </si>
  <si>
    <t xml:space="preserve">合格(ok)</t>
  </si>
  <si>
    <t xml:space="preserve">未入力(//)</t>
  </si>
  <si>
    <t xml:space="preserve">実測</t>
  </si>
  <si>
    <t xml:space="preserve">不要(--)</t>
  </si>
  <si>
    <t xml:space="preserve">不合格(■)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</si>
</sst>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TRUE&quot;;&quot;TRUE&quot;;&quot;FALSE&quot;"/>
    <numFmt numFmtId="166" formatCode="0.00"/>
  </numFmts>
  <fonts count="5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5" activeCellId="0" sqref="A25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B3" s="1" t="s">
        <v>1</v>
      </c>
      <c r="C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  <c r="C4" s="1" t="s">
        <v>5</v>
      </c>
    </row>
    <row r="6" customFormat="false" ht="13.8" hidden="false" customHeight="false" outlineLevel="0" collapsed="false">
      <c r="A6" s="1" t="s">
        <v>6</v>
      </c>
    </row>
    <row r="7" customFormat="false" ht="14" hidden="false" customHeight="false" outlineLevel="0" collapsed="false">
      <c r="A7" s="1" t="s">
        <v>7</v>
      </c>
      <c r="B7" s="1" t="s">
        <v>8</v>
      </c>
    </row>
    <row r="8" customFormat="false" ht="14" hidden="false" customHeight="false" outlineLevel="0" collapsed="false">
      <c r="A8" s="1" t="s">
        <v>9</v>
      </c>
      <c r="B8" s="1" t="n">
        <f aca="false">imGR</f>
        <v>168</v>
      </c>
      <c r="C8" s="1" t="s">
        <v>10</v>
      </c>
    </row>
    <row r="9" customFormat="false" ht="14" hidden="false" customHeight="false" outlineLevel="0" collapsed="false">
      <c r="A9" s="1" t="s">
        <v>11</v>
      </c>
      <c r="B9" s="1" t="n">
        <f aca="false">imGD</f>
        <v>74.66</v>
      </c>
      <c r="C9" s="2" t="s">
        <v>12</v>
      </c>
    </row>
    <row r="10" customFormat="false" ht="14" hidden="false" customHeight="false" outlineLevel="0" collapsed="false">
      <c r="A10" s="1" t="s">
        <v>13</v>
      </c>
      <c r="B10" s="1" t="str">
        <f aca="false">imBD</f>
        <v>-1.75</v>
      </c>
      <c r="C10" s="2" t="s">
        <v>14</v>
      </c>
    </row>
    <row r="11" customFormat="false" ht="14" hidden="false" customHeight="false" outlineLevel="0" collapsed="false">
      <c r="A11" s="1" t="s">
        <v>15</v>
      </c>
      <c r="B11" s="1" t="str">
        <f aca="false">imPR</f>
        <v>-3.50</v>
      </c>
      <c r="C11" s="2" t="s">
        <v>16</v>
      </c>
    </row>
    <row r="12" customFormat="false" ht="26" hidden="false" customHeight="false" outlineLevel="0" collapsed="false">
      <c r="A12" s="1" t="s">
        <v>17</v>
      </c>
      <c r="B12" s="3" t="str">
        <f aca="false">txCR</f>
        <v>
</v>
      </c>
      <c r="C12" s="1" t="s">
        <v>18</v>
      </c>
    </row>
    <row r="14" customFormat="false" ht="13.8" hidden="false" customHeight="false" outlineLevel="0" collapsed="false">
      <c r="A14" s="1" t="s">
        <v>19</v>
      </c>
    </row>
    <row r="15" customFormat="false" ht="13.8" hidden="false" customHeight="false" outlineLevel="0" collapsed="false">
      <c r="A15" s="1" t="s">
        <v>20</v>
      </c>
      <c r="B15" s="1" t="s">
        <v>21</v>
      </c>
    </row>
    <row r="16" customFormat="false" ht="13.8" hidden="false" customHeight="false" outlineLevel="0" collapsed="false">
      <c r="A16" s="1" t="s">
        <v>22</v>
      </c>
      <c r="B16" s="1" t="s">
        <v>23</v>
      </c>
    </row>
    <row r="17" customFormat="false" ht="14" hidden="false" customHeight="false" outlineLevel="0" collapsed="false">
      <c r="A17" s="1" t="s">
        <v>24</v>
      </c>
      <c r="B17" s="1" t="s">
        <v>25</v>
      </c>
    </row>
    <row r="18" customFormat="false" ht="14" hidden="false" customHeight="false" outlineLevel="0" collapsed="false">
      <c r="A18" s="1" t="s">
        <v>26</v>
      </c>
      <c r="B18" s="1" t="s">
        <v>27</v>
      </c>
    </row>
    <row r="19" customFormat="false" ht="14" hidden="false" customHeight="false" outlineLevel="0" collapsed="false">
      <c r="A19" s="1" t="s">
        <v>28</v>
      </c>
      <c r="B19" s="1" t="s">
        <v>29</v>
      </c>
    </row>
    <row r="20" customFormat="false" ht="14" hidden="false" customHeight="false" outlineLevel="0" collapsed="false">
      <c r="A20" s="1" t="s">
        <v>30</v>
      </c>
      <c r="B20" s="1" t="s">
        <v>31</v>
      </c>
    </row>
    <row r="21" customFormat="false" ht="14" hidden="false" customHeight="false" outlineLevel="0" collapsed="false">
      <c r="A21" s="1" t="s">
        <v>32</v>
      </c>
      <c r="B21" s="1" t="s">
        <v>33</v>
      </c>
    </row>
    <row r="22" customFormat="false" ht="14" hidden="false" customHeight="false" outlineLevel="0" collapsed="false">
      <c r="A22" s="1" t="s">
        <v>34</v>
      </c>
      <c r="B22" s="1" t="s">
        <v>35</v>
      </c>
    </row>
    <row r="23" customFormat="false" ht="14" hidden="false" customHeight="false" outlineLevel="0" collapsed="false">
      <c r="A23" s="1" t="s">
        <v>36</v>
      </c>
      <c r="B23" s="1" t="s">
        <v>37</v>
      </c>
    </row>
    <row r="24" customFormat="false" ht="14" hidden="false" customHeight="false" outlineLevel="0" collapsed="false">
      <c r="A24" s="1" t="s">
        <v>38</v>
      </c>
      <c r="B24" s="1" t="s">
        <v>39</v>
      </c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8" activeCellId="0" sqref="M8"/>
    </sheetView>
  </sheetViews>
  <sheetFormatPr defaultColWidth="8.6171875" defaultRowHeight="13.8" customHeight="true" zeroHeight="false" outlineLevelRow="0" outlineLevelCol="0"/>
  <cols>
    <col collapsed="false" customWidth="true" hidden="false" outlineLevel="0" max="1" min="1" style="1" width="6.37"/>
    <col collapsed="false" customWidth="true" hidden="false" outlineLevel="0" max="2" min="2" style="1" width="4.47"/>
    <col collapsed="false" customWidth="true" hidden="false" outlineLevel="0" max="3" min="3" style="1" width="25.85"/>
    <col collapsed="false" customWidth="true" hidden="false" outlineLevel="0" max="5" min="4" style="1" width="6.69"/>
    <col collapsed="false" customWidth="true" hidden="false" outlineLevel="0" max="6" min="6" style="1" width="7.71"/>
    <col collapsed="false" customWidth="true" hidden="false" outlineLevel="0" max="10" min="7" style="1" width="6.69"/>
    <col collapsed="false" customWidth="true" hidden="false" outlineLevel="0" max="12" min="11" style="1" width="7.71"/>
    <col collapsed="false" customWidth="true" hidden="false" outlineLevel="0" max="14" min="13" style="1" width="5.86"/>
    <col collapsed="false" customWidth="true" hidden="false" outlineLevel="0" max="15" min="15" style="1" width="25.85"/>
    <col collapsed="false" customWidth="true" hidden="false" outlineLevel="0" max="16384" min="16384" style="1" width="10.49"/>
  </cols>
  <sheetData>
    <row r="1" customFormat="false" ht="13.8" hidden="false" customHeight="false" outlineLevel="0" collapsed="false">
      <c r="C1" s="1" t="s">
        <v>40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3.8" hidden="false" customHeight="false" outlineLevel="0" collapsed="false">
      <c r="C2" s="1" t="s">
        <v>41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3.8" hidden="false" customHeight="false" outlineLevel="0" collapsed="false"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customFormat="false" ht="13.8" hidden="false" customHeight="false" outlineLevel="0" collapsed="false">
      <c r="D5" s="4" t="s">
        <v>42</v>
      </c>
      <c r="E5" s="4" t="s">
        <v>43</v>
      </c>
      <c r="F5" s="4" t="s">
        <v>44</v>
      </c>
      <c r="G5" s="4" t="s">
        <v>42</v>
      </c>
      <c r="H5" s="4" t="s">
        <v>42</v>
      </c>
      <c r="I5" s="4" t="s">
        <v>43</v>
      </c>
      <c r="J5" s="4" t="s">
        <v>43</v>
      </c>
      <c r="K5" s="4" t="s">
        <v>44</v>
      </c>
      <c r="L5" s="4" t="s">
        <v>44</v>
      </c>
      <c r="M5" s="4" t="s">
        <v>45</v>
      </c>
      <c r="N5" s="4" t="s">
        <v>45</v>
      </c>
    </row>
    <row r="6" customFormat="false" ht="13.8" hidden="false" customHeight="false" outlineLevel="0" collapsed="false">
      <c r="B6" s="1" t="s">
        <v>46</v>
      </c>
      <c r="D6" s="1" t="s">
        <v>47</v>
      </c>
      <c r="E6" s="1" t="s">
        <v>47</v>
      </c>
      <c r="F6" s="1" t="s">
        <v>47</v>
      </c>
      <c r="G6" s="1" t="s">
        <v>48</v>
      </c>
      <c r="H6" s="1" t="s">
        <v>49</v>
      </c>
      <c r="I6" s="1" t="s">
        <v>48</v>
      </c>
      <c r="J6" s="1" t="s">
        <v>49</v>
      </c>
      <c r="K6" s="1" t="s">
        <v>48</v>
      </c>
      <c r="L6" s="1" t="s">
        <v>49</v>
      </c>
      <c r="M6" s="1" t="s">
        <v>50</v>
      </c>
      <c r="N6" s="1" t="s">
        <v>50</v>
      </c>
    </row>
    <row r="7" customFormat="false" ht="13.8" hidden="false" customHeight="false" outlineLevel="0" collapsed="false">
      <c r="C7" s="4" t="s">
        <v>51</v>
      </c>
      <c r="D7" s="1" t="s">
        <v>52</v>
      </c>
      <c r="E7" s="1" t="s">
        <v>52</v>
      </c>
      <c r="F7" s="1" t="s">
        <v>52</v>
      </c>
      <c r="G7" s="1" t="s">
        <v>52</v>
      </c>
      <c r="H7" s="1" t="s">
        <v>52</v>
      </c>
      <c r="I7" s="1" t="s">
        <v>52</v>
      </c>
      <c r="J7" s="1" t="s">
        <v>52</v>
      </c>
      <c r="K7" s="1" t="s">
        <v>52</v>
      </c>
      <c r="L7" s="1" t="s">
        <v>52</v>
      </c>
      <c r="M7" s="4" t="s">
        <v>53</v>
      </c>
      <c r="N7" s="4" t="s">
        <v>54</v>
      </c>
      <c r="O7" s="4" t="s">
        <v>55</v>
      </c>
    </row>
    <row r="9" customFormat="false" ht="13.8" hidden="false" customHeight="false" outlineLevel="0" collapsed="false">
      <c r="A9" s="4"/>
      <c r="B9" s="4" t="n">
        <v>1</v>
      </c>
      <c r="C9" s="4" t="s">
        <v>56</v>
      </c>
      <c r="D9" s="4" t="n">
        <v>224</v>
      </c>
      <c r="E9" s="4" t="n">
        <v>328</v>
      </c>
      <c r="F9" s="4" t="s">
        <v>57</v>
      </c>
      <c r="G9" s="4" t="n">
        <v>166</v>
      </c>
      <c r="H9" s="4" t="n">
        <v>163</v>
      </c>
      <c r="I9" s="4" t="n">
        <v>176</v>
      </c>
      <c r="J9" s="4" t="n">
        <v>185</v>
      </c>
      <c r="K9" s="4" t="s">
        <v>57</v>
      </c>
      <c r="L9" s="4" t="s">
        <v>57</v>
      </c>
      <c r="M9" s="4" t="s">
        <v>57</v>
      </c>
      <c r="N9" s="4" t="s">
        <v>57</v>
      </c>
      <c r="O9" s="4" t="s">
        <v>56</v>
      </c>
    </row>
    <row r="10" customFormat="false" ht="13.8" hidden="false" customHeight="false" outlineLevel="0" collapsed="false">
      <c r="A10" s="4"/>
      <c r="B10" s="1" t="n">
        <v>2</v>
      </c>
      <c r="C10" s="1" t="s">
        <v>58</v>
      </c>
      <c r="D10" s="1" t="n">
        <v>180</v>
      </c>
      <c r="E10" s="1" t="n">
        <v>306</v>
      </c>
      <c r="F10" s="1" t="n">
        <v>337</v>
      </c>
      <c r="G10" s="1" t="n">
        <v>90</v>
      </c>
      <c r="H10" s="1" t="n">
        <v>90</v>
      </c>
      <c r="I10" s="1" t="n">
        <v>153</v>
      </c>
      <c r="J10" s="1" t="n">
        <v>153</v>
      </c>
      <c r="K10" s="1" t="n">
        <v>169</v>
      </c>
      <c r="L10" s="1" t="n">
        <v>172</v>
      </c>
      <c r="M10" s="4" t="s">
        <v>57</v>
      </c>
      <c r="N10" s="4" t="s">
        <v>57</v>
      </c>
      <c r="O10" s="1" t="s">
        <v>58</v>
      </c>
    </row>
    <row r="11" customFormat="false" ht="13.8" hidden="false" customHeight="false" outlineLevel="0" collapsed="false">
      <c r="A11" s="4"/>
      <c r="B11" s="1" t="n">
        <v>3</v>
      </c>
      <c r="C11" s="1" t="s">
        <v>59</v>
      </c>
      <c r="D11" s="1" t="n">
        <v>183</v>
      </c>
      <c r="E11" s="1" t="n">
        <v>309</v>
      </c>
      <c r="F11" s="1" t="s">
        <v>57</v>
      </c>
      <c r="G11" s="1" t="n">
        <v>114</v>
      </c>
      <c r="H11" s="1" t="n">
        <v>115</v>
      </c>
      <c r="I11" s="1" t="n">
        <v>158</v>
      </c>
      <c r="J11" s="1" t="n">
        <v>152</v>
      </c>
      <c r="K11" s="1" t="s">
        <v>57</v>
      </c>
      <c r="L11" s="1" t="s">
        <v>57</v>
      </c>
      <c r="M11" s="4" t="s">
        <v>57</v>
      </c>
      <c r="N11" s="4" t="s">
        <v>57</v>
      </c>
      <c r="O11" s="1" t="s">
        <v>59</v>
      </c>
    </row>
    <row r="12" customFormat="false" ht="13.8" hidden="false" customHeight="false" outlineLevel="0" collapsed="false">
      <c r="A12" s="4"/>
      <c r="B12" s="1" t="n">
        <v>4</v>
      </c>
      <c r="C12" s="1" t="s">
        <v>60</v>
      </c>
      <c r="D12" s="1" t="n">
        <v>185</v>
      </c>
      <c r="E12" s="1" t="n">
        <v>260</v>
      </c>
      <c r="F12" s="1" t="s">
        <v>57</v>
      </c>
      <c r="G12" s="1" t="n">
        <v>149</v>
      </c>
      <c r="H12" s="1" t="n">
        <v>139</v>
      </c>
      <c r="I12" s="1" t="n">
        <v>160</v>
      </c>
      <c r="J12" s="1" t="n">
        <v>154</v>
      </c>
      <c r="K12" s="1" t="s">
        <v>57</v>
      </c>
      <c r="L12" s="1" t="s">
        <v>57</v>
      </c>
      <c r="M12" s="4" t="s">
        <v>57</v>
      </c>
      <c r="N12" s="4" t="s">
        <v>57</v>
      </c>
      <c r="O12" s="1" t="s">
        <v>60</v>
      </c>
    </row>
    <row r="13" customFormat="false" ht="13.8" hidden="false" customHeight="false" outlineLevel="0" collapsed="false">
      <c r="A13" s="4"/>
      <c r="B13" s="1" t="n">
        <v>5</v>
      </c>
      <c r="C13" s="1" t="s">
        <v>61</v>
      </c>
      <c r="D13" s="1" t="n">
        <v>195</v>
      </c>
      <c r="E13" s="1" t="n">
        <v>300</v>
      </c>
      <c r="F13" s="1" t="s">
        <v>57</v>
      </c>
      <c r="G13" s="1" t="n">
        <v>138</v>
      </c>
      <c r="H13" s="1" t="n">
        <v>134</v>
      </c>
      <c r="I13" s="1" t="n">
        <v>152</v>
      </c>
      <c r="J13" s="1" t="n">
        <v>148</v>
      </c>
      <c r="K13" s="1" t="s">
        <v>57</v>
      </c>
      <c r="L13" s="1" t="s">
        <v>57</v>
      </c>
      <c r="M13" s="4" t="s">
        <v>57</v>
      </c>
      <c r="N13" s="4" t="s">
        <v>57</v>
      </c>
      <c r="O13" s="1" t="s">
        <v>61</v>
      </c>
    </row>
    <row r="14" customFormat="false" ht="13.8" hidden="false" customHeight="false" outlineLevel="0" collapsed="false">
      <c r="A14" s="4"/>
      <c r="B14" s="1" t="n">
        <v>6</v>
      </c>
      <c r="C14" s="1" t="s">
        <v>62</v>
      </c>
      <c r="D14" s="1" t="n">
        <v>372</v>
      </c>
      <c r="E14" s="1" t="n">
        <v>456</v>
      </c>
      <c r="F14" s="1" t="n">
        <v>527</v>
      </c>
      <c r="G14" s="1" t="n">
        <v>255</v>
      </c>
      <c r="H14" s="1" t="n">
        <v>242</v>
      </c>
      <c r="I14" s="1" t="n">
        <v>283</v>
      </c>
      <c r="J14" s="1" t="n">
        <v>273</v>
      </c>
      <c r="K14" s="1" t="n">
        <v>313</v>
      </c>
      <c r="L14" s="1" t="n">
        <v>316</v>
      </c>
      <c r="M14" s="4" t="s">
        <v>63</v>
      </c>
      <c r="N14" s="4" t="s">
        <v>63</v>
      </c>
      <c r="O14" s="1" t="s">
        <v>62</v>
      </c>
    </row>
    <row r="15" customFormat="false" ht="13.8" hidden="false" customHeight="false" outlineLevel="0" collapsed="false">
      <c r="A15" s="4"/>
      <c r="B15" s="1" t="n">
        <v>7</v>
      </c>
      <c r="C15" s="1" t="s">
        <v>64</v>
      </c>
      <c r="D15" s="1" t="n">
        <v>381</v>
      </c>
      <c r="E15" s="1" t="n">
        <v>504</v>
      </c>
      <c r="F15" s="1" t="n">
        <v>720</v>
      </c>
      <c r="G15" s="1" t="n">
        <v>306</v>
      </c>
      <c r="H15" s="1" t="n">
        <v>224</v>
      </c>
      <c r="I15" s="1" t="n">
        <v>334</v>
      </c>
      <c r="J15" s="1" t="n">
        <v>302</v>
      </c>
      <c r="K15" s="1" t="n">
        <v>369</v>
      </c>
      <c r="L15" s="1" t="n">
        <v>353</v>
      </c>
      <c r="M15" s="4" t="s">
        <v>57</v>
      </c>
      <c r="N15" s="4" t="s">
        <v>63</v>
      </c>
      <c r="O15" s="1" t="s">
        <v>64</v>
      </c>
    </row>
    <row r="16" customFormat="false" ht="13.8" hidden="false" customHeight="false" outlineLevel="0" collapsed="false">
      <c r="A16" s="4"/>
      <c r="B16" s="1" t="n">
        <v>8</v>
      </c>
      <c r="C16" s="1" t="s">
        <v>65</v>
      </c>
      <c r="D16" s="1" t="n">
        <v>350</v>
      </c>
      <c r="E16" s="1" t="n">
        <v>402</v>
      </c>
      <c r="F16" s="1" t="n">
        <v>523</v>
      </c>
      <c r="G16" s="1" t="n">
        <v>202</v>
      </c>
      <c r="H16" s="1" t="n">
        <v>194</v>
      </c>
      <c r="I16" s="1" t="n">
        <v>236</v>
      </c>
      <c r="J16" s="1" t="n">
        <v>224</v>
      </c>
      <c r="K16" s="1" t="n">
        <v>318</v>
      </c>
      <c r="L16" s="1" t="n">
        <v>327</v>
      </c>
      <c r="M16" s="4" t="s">
        <v>57</v>
      </c>
      <c r="N16" s="4" t="s">
        <v>57</v>
      </c>
      <c r="O16" s="1" t="s">
        <v>65</v>
      </c>
    </row>
    <row r="17" customFormat="false" ht="13.8" hidden="false" customHeight="false" outlineLevel="0" collapsed="false">
      <c r="A17" s="4"/>
      <c r="B17" s="1" t="n">
        <v>9</v>
      </c>
      <c r="C17" s="1" t="s">
        <v>66</v>
      </c>
      <c r="D17" s="1" t="n">
        <v>117</v>
      </c>
      <c r="E17" s="1" t="n">
        <v>361</v>
      </c>
      <c r="F17" s="1" t="n">
        <v>415</v>
      </c>
      <c r="G17" s="1" t="n">
        <v>103</v>
      </c>
      <c r="H17" s="1" t="n">
        <v>102</v>
      </c>
      <c r="I17" s="1" t="n">
        <v>167</v>
      </c>
      <c r="J17" s="1" t="n">
        <v>170</v>
      </c>
      <c r="K17" s="1" t="n">
        <v>205</v>
      </c>
      <c r="L17" s="1" t="n">
        <v>210</v>
      </c>
      <c r="M17" s="4" t="s">
        <v>57</v>
      </c>
      <c r="N17" s="4" t="s">
        <v>57</v>
      </c>
      <c r="O17" s="1" t="s">
        <v>66</v>
      </c>
    </row>
    <row r="18" customFormat="false" ht="13.8" hidden="false" customHeight="false" outlineLevel="0" collapsed="false">
      <c r="A18" s="4"/>
      <c r="B18" s="1" t="n">
        <v>10</v>
      </c>
      <c r="C18" s="1" t="s">
        <v>67</v>
      </c>
      <c r="D18" s="1" t="n">
        <v>248</v>
      </c>
      <c r="E18" s="1" t="n">
        <v>386</v>
      </c>
      <c r="F18" s="1" t="n">
        <v>414</v>
      </c>
      <c r="G18" s="1" t="n">
        <v>133</v>
      </c>
      <c r="H18" s="1" t="n">
        <v>131</v>
      </c>
      <c r="I18" s="1" t="n">
        <v>204</v>
      </c>
      <c r="J18" s="1" t="n">
        <v>210</v>
      </c>
      <c r="K18" s="1" t="n">
        <v>207</v>
      </c>
      <c r="L18" s="1" t="n">
        <v>207</v>
      </c>
      <c r="M18" s="4" t="s">
        <v>57</v>
      </c>
      <c r="N18" s="4" t="s">
        <v>57</v>
      </c>
      <c r="O18" s="1" t="s">
        <v>67</v>
      </c>
    </row>
    <row r="19" customFormat="false" ht="13.8" hidden="false" customHeight="false" outlineLevel="0" collapsed="false">
      <c r="A19" s="4"/>
      <c r="B19" s="1" t="n">
        <v>11</v>
      </c>
      <c r="C19" s="1" t="s">
        <v>68</v>
      </c>
      <c r="D19" s="1" t="n">
        <v>224</v>
      </c>
      <c r="E19" s="1" t="n">
        <v>384</v>
      </c>
      <c r="F19" s="1" t="n">
        <v>436</v>
      </c>
      <c r="G19" s="1" t="n">
        <v>113</v>
      </c>
      <c r="H19" s="1" t="n">
        <v>111</v>
      </c>
      <c r="I19" s="1" t="n">
        <v>185</v>
      </c>
      <c r="J19" s="1" t="n">
        <v>199</v>
      </c>
      <c r="K19" s="1" t="n">
        <v>222</v>
      </c>
      <c r="L19" s="1" t="n">
        <v>214</v>
      </c>
      <c r="M19" s="4" t="s">
        <v>57</v>
      </c>
      <c r="N19" s="4" t="s">
        <v>57</v>
      </c>
      <c r="O19" s="1" t="s">
        <v>68</v>
      </c>
    </row>
    <row r="20" customFormat="false" ht="13.8" hidden="false" customHeight="false" outlineLevel="0" collapsed="false">
      <c r="A20" s="4"/>
      <c r="B20" s="1" t="n">
        <v>12</v>
      </c>
      <c r="C20" s="1" t="s">
        <v>69</v>
      </c>
      <c r="D20" s="1" t="n">
        <v>179</v>
      </c>
      <c r="E20" s="1" t="n">
        <v>354</v>
      </c>
      <c r="F20" s="1" t="s">
        <v>57</v>
      </c>
      <c r="G20" s="1" t="n">
        <v>121</v>
      </c>
      <c r="H20" s="1" t="n">
        <v>118</v>
      </c>
      <c r="I20" s="1" t="n">
        <v>179</v>
      </c>
      <c r="J20" s="1" t="n">
        <v>175</v>
      </c>
      <c r="K20" s="1" t="s">
        <v>57</v>
      </c>
      <c r="L20" s="1" t="s">
        <v>57</v>
      </c>
      <c r="M20" s="4" t="s">
        <v>57</v>
      </c>
      <c r="N20" s="4" t="s">
        <v>57</v>
      </c>
      <c r="O20" s="1" t="s">
        <v>69</v>
      </c>
    </row>
    <row r="21" customFormat="false" ht="13.8" hidden="false" customHeight="false" outlineLevel="0" collapsed="false">
      <c r="A21" s="4"/>
      <c r="B21" s="1" t="n">
        <v>13</v>
      </c>
      <c r="C21" s="1" t="s">
        <v>70</v>
      </c>
      <c r="D21" s="1" t="n">
        <v>205</v>
      </c>
      <c r="E21" s="1" t="n">
        <v>269</v>
      </c>
      <c r="F21" s="1" t="s">
        <v>57</v>
      </c>
      <c r="G21" s="1" t="n">
        <v>125</v>
      </c>
      <c r="H21" s="1" t="n">
        <v>118</v>
      </c>
      <c r="I21" s="1" t="n">
        <v>137</v>
      </c>
      <c r="J21" s="1" t="n">
        <v>132</v>
      </c>
      <c r="K21" s="1" t="s">
        <v>57</v>
      </c>
      <c r="L21" s="1" t="s">
        <v>57</v>
      </c>
      <c r="M21" s="4" t="s">
        <v>57</v>
      </c>
      <c r="N21" s="4" t="s">
        <v>57</v>
      </c>
      <c r="O21" s="1" t="s">
        <v>70</v>
      </c>
    </row>
    <row r="22" customFormat="false" ht="13.8" hidden="false" customHeight="false" outlineLevel="0" collapsed="false">
      <c r="A22" s="4"/>
      <c r="B22" s="1" t="n">
        <v>14</v>
      </c>
      <c r="C22" s="1" t="s">
        <v>71</v>
      </c>
      <c r="D22" s="1" t="n">
        <v>294</v>
      </c>
      <c r="E22" s="1" t="n">
        <v>400</v>
      </c>
      <c r="F22" s="1" t="n">
        <v>446</v>
      </c>
      <c r="G22" s="1" t="n">
        <v>174</v>
      </c>
      <c r="H22" s="1" t="n">
        <v>157</v>
      </c>
      <c r="I22" s="1" t="n">
        <v>212</v>
      </c>
      <c r="J22" s="1" t="n">
        <v>197</v>
      </c>
      <c r="K22" s="1" t="n">
        <v>227</v>
      </c>
      <c r="L22" s="1" t="n">
        <v>219</v>
      </c>
      <c r="M22" s="4" t="s">
        <v>63</v>
      </c>
      <c r="N22" s="4" t="s">
        <v>63</v>
      </c>
      <c r="O22" s="1" t="s">
        <v>71</v>
      </c>
    </row>
    <row r="23" customFormat="false" ht="13.8" hidden="false" customHeight="false" outlineLevel="0" collapsed="false">
      <c r="A23" s="4"/>
      <c r="B23" s="1" t="n">
        <v>15</v>
      </c>
      <c r="C23" s="1" t="s">
        <v>72</v>
      </c>
      <c r="D23" s="1" t="n">
        <v>71</v>
      </c>
      <c r="E23" s="1" t="n">
        <v>78</v>
      </c>
      <c r="F23" s="1" t="s">
        <v>57</v>
      </c>
      <c r="G23" s="1" t="n">
        <v>40</v>
      </c>
      <c r="H23" s="1" t="n">
        <v>37</v>
      </c>
      <c r="I23" s="1" t="n">
        <v>40</v>
      </c>
      <c r="J23" s="1" t="n">
        <v>37</v>
      </c>
      <c r="K23" s="1" t="s">
        <v>57</v>
      </c>
      <c r="L23" s="1" t="s">
        <v>57</v>
      </c>
      <c r="M23" s="4" t="s">
        <v>57</v>
      </c>
      <c r="N23" s="4" t="s">
        <v>57</v>
      </c>
      <c r="O23" s="1" t="s">
        <v>72</v>
      </c>
    </row>
    <row r="24" customFormat="false" ht="13.8" hidden="false" customHeight="false" outlineLevel="0" collapsed="false">
      <c r="A24" s="4"/>
      <c r="B24" s="1" t="n">
        <v>16</v>
      </c>
      <c r="C24" s="1" t="s">
        <v>73</v>
      </c>
      <c r="D24" s="1" t="n">
        <v>183</v>
      </c>
      <c r="E24" s="1" t="n">
        <v>338</v>
      </c>
      <c r="F24" s="1" t="n">
        <v>472</v>
      </c>
      <c r="G24" s="1" t="n">
        <v>145</v>
      </c>
      <c r="H24" s="1" t="n">
        <v>144</v>
      </c>
      <c r="I24" s="1" t="n">
        <v>173</v>
      </c>
      <c r="J24" s="1" t="n">
        <v>164</v>
      </c>
      <c r="K24" s="1" t="n">
        <v>244</v>
      </c>
      <c r="L24" s="1" t="n">
        <v>228</v>
      </c>
      <c r="M24" s="4" t="s">
        <v>57</v>
      </c>
      <c r="N24" s="4" t="s">
        <v>57</v>
      </c>
      <c r="O24" s="1" t="s">
        <v>73</v>
      </c>
    </row>
    <row r="25" customFormat="false" ht="13.8" hidden="false" customHeight="false" outlineLevel="0" collapsed="false">
      <c r="A25" s="4"/>
      <c r="B25" s="1" t="n">
        <v>17</v>
      </c>
      <c r="C25" s="1" t="s">
        <v>74</v>
      </c>
      <c r="D25" s="1" t="n">
        <v>225</v>
      </c>
      <c r="E25" s="1" t="n">
        <v>321</v>
      </c>
      <c r="F25" s="1" t="n">
        <v>513</v>
      </c>
      <c r="G25" s="1" t="n">
        <v>145</v>
      </c>
      <c r="H25" s="1" t="n">
        <v>136</v>
      </c>
      <c r="I25" s="1" t="n">
        <v>204</v>
      </c>
      <c r="J25" s="1" t="n">
        <v>193</v>
      </c>
      <c r="K25" s="1" t="n">
        <v>263</v>
      </c>
      <c r="L25" s="1" t="n">
        <v>249</v>
      </c>
      <c r="M25" s="4" t="s">
        <v>63</v>
      </c>
      <c r="N25" s="4" t="s">
        <v>63</v>
      </c>
      <c r="O25" s="1" t="s">
        <v>74</v>
      </c>
    </row>
    <row r="26" customFormat="false" ht="13.8" hidden="false" customHeight="false" outlineLevel="0" collapsed="false">
      <c r="A26" s="4"/>
      <c r="B26" s="1" t="n">
        <v>18</v>
      </c>
      <c r="C26" s="1" t="s">
        <v>75</v>
      </c>
      <c r="D26" s="1" t="n">
        <v>184</v>
      </c>
      <c r="E26" s="1" t="n">
        <v>398</v>
      </c>
      <c r="F26" s="1" t="n">
        <v>450</v>
      </c>
      <c r="G26" s="1" t="n">
        <v>90</v>
      </c>
      <c r="H26" s="1" t="n">
        <v>94</v>
      </c>
      <c r="I26" s="1" t="n">
        <v>242</v>
      </c>
      <c r="J26" s="1" t="n">
        <v>209</v>
      </c>
      <c r="K26" s="1" t="n">
        <v>290</v>
      </c>
      <c r="L26" s="1" t="n">
        <v>285</v>
      </c>
      <c r="M26" s="4" t="s">
        <v>57</v>
      </c>
      <c r="N26" s="4" t="s">
        <v>63</v>
      </c>
      <c r="O26" s="1" t="s">
        <v>75</v>
      </c>
    </row>
    <row r="27" customFormat="false" ht="13.8" hidden="false" customHeight="false" outlineLevel="0" collapsed="false">
      <c r="A27" s="4"/>
      <c r="B27" s="1" t="n">
        <v>19</v>
      </c>
      <c r="C27" s="1" t="s">
        <v>76</v>
      </c>
      <c r="D27" s="1" t="n">
        <v>140</v>
      </c>
      <c r="E27" s="1" t="n">
        <v>309</v>
      </c>
      <c r="F27" s="1" t="s">
        <v>57</v>
      </c>
      <c r="G27" s="1" t="n">
        <v>114</v>
      </c>
      <c r="H27" s="1" t="n">
        <v>132</v>
      </c>
      <c r="I27" s="1" t="n">
        <v>147</v>
      </c>
      <c r="J27" s="1" t="n">
        <v>161</v>
      </c>
      <c r="K27" s="1" t="s">
        <v>57</v>
      </c>
      <c r="L27" s="1" t="s">
        <v>57</v>
      </c>
      <c r="M27" s="4" t="s">
        <v>57</v>
      </c>
      <c r="N27" s="4" t="s">
        <v>57</v>
      </c>
      <c r="O27" s="1" t="s">
        <v>76</v>
      </c>
    </row>
    <row r="28" customFormat="false" ht="13.8" hidden="false" customHeight="false" outlineLevel="0" collapsed="false">
      <c r="A28" s="4"/>
      <c r="B28" s="1" t="n">
        <v>20</v>
      </c>
      <c r="C28" s="1" t="s">
        <v>77</v>
      </c>
      <c r="D28" s="1" t="n">
        <v>184</v>
      </c>
      <c r="E28" s="1" t="n">
        <v>315</v>
      </c>
      <c r="F28" s="1" t="n">
        <v>399</v>
      </c>
      <c r="G28" s="1" t="n">
        <v>167</v>
      </c>
      <c r="H28" s="1" t="n">
        <v>149</v>
      </c>
      <c r="I28" s="1" t="n">
        <v>198</v>
      </c>
      <c r="J28" s="1" t="n">
        <v>191</v>
      </c>
      <c r="K28" s="1" t="n">
        <v>204</v>
      </c>
      <c r="L28" s="1" t="n">
        <v>195</v>
      </c>
      <c r="M28" s="4" t="s">
        <v>57</v>
      </c>
      <c r="N28" s="4" t="s">
        <v>57</v>
      </c>
      <c r="O28" s="1" t="s">
        <v>77</v>
      </c>
    </row>
    <row r="29" customFormat="false" ht="13.8" hidden="false" customHeight="false" outlineLevel="0" collapsed="false">
      <c r="A29" s="4"/>
      <c r="B29" s="1" t="n">
        <v>21</v>
      </c>
      <c r="C29" s="1" t="s">
        <v>78</v>
      </c>
      <c r="D29" s="1" t="n">
        <v>308</v>
      </c>
      <c r="E29" s="1" t="n">
        <v>504</v>
      </c>
      <c r="F29" s="1" t="n">
        <v>638</v>
      </c>
      <c r="G29" s="1" t="n">
        <v>203</v>
      </c>
      <c r="H29" s="1" t="n">
        <v>225</v>
      </c>
      <c r="I29" s="1" t="n">
        <v>311</v>
      </c>
      <c r="J29" s="1" t="n">
        <v>324</v>
      </c>
      <c r="K29" s="1" t="n">
        <v>349</v>
      </c>
      <c r="L29" s="1" t="n">
        <v>354</v>
      </c>
      <c r="M29" s="4" t="s">
        <v>57</v>
      </c>
      <c r="N29" s="4" t="s">
        <v>63</v>
      </c>
      <c r="O29" s="1" t="s">
        <v>78</v>
      </c>
    </row>
    <row r="30" customFormat="false" ht="13.8" hidden="false" customHeight="false" outlineLevel="0" collapsed="false">
      <c r="A30" s="4"/>
      <c r="B30" s="1" t="n">
        <v>22</v>
      </c>
      <c r="C30" s="1" t="s">
        <v>79</v>
      </c>
      <c r="D30" s="1" t="n">
        <v>209</v>
      </c>
      <c r="E30" s="1" t="n">
        <v>277</v>
      </c>
      <c r="F30" s="1" t="s">
        <v>57</v>
      </c>
      <c r="G30" s="1" t="n">
        <v>165</v>
      </c>
      <c r="H30" s="1" t="n">
        <v>142</v>
      </c>
      <c r="I30" s="1" t="n">
        <v>186</v>
      </c>
      <c r="J30" s="1" t="n">
        <v>176</v>
      </c>
      <c r="K30" s="1" t="s">
        <v>57</v>
      </c>
      <c r="L30" s="1" t="s">
        <v>57</v>
      </c>
      <c r="M30" s="4" t="s">
        <v>57</v>
      </c>
      <c r="N30" s="4" t="s">
        <v>57</v>
      </c>
      <c r="O30" s="1" t="s">
        <v>79</v>
      </c>
    </row>
    <row r="31" customFormat="false" ht="13.8" hidden="false" customHeight="false" outlineLevel="0" collapsed="false">
      <c r="A31" s="4"/>
      <c r="B31" s="1" t="n">
        <v>23</v>
      </c>
      <c r="C31" s="1" t="s">
        <v>80</v>
      </c>
      <c r="D31" s="1" t="n">
        <v>145</v>
      </c>
      <c r="E31" s="1" t="n">
        <v>195</v>
      </c>
      <c r="F31" s="1" t="n">
        <v>295</v>
      </c>
      <c r="G31" s="1" t="n">
        <v>96</v>
      </c>
      <c r="H31" s="1" t="n">
        <v>95</v>
      </c>
      <c r="I31" s="1" t="n">
        <v>117</v>
      </c>
      <c r="J31" s="1" t="n">
        <v>115</v>
      </c>
      <c r="K31" s="1" t="n">
        <v>159</v>
      </c>
      <c r="L31" s="1" t="n">
        <v>156</v>
      </c>
      <c r="M31" s="4" t="s">
        <v>57</v>
      </c>
      <c r="N31" s="4" t="s">
        <v>57</v>
      </c>
      <c r="O31" s="1" t="s">
        <v>80</v>
      </c>
    </row>
    <row r="32" customFormat="false" ht="13.8" hidden="false" customHeight="false" outlineLevel="0" collapsed="false">
      <c r="A32" s="4"/>
      <c r="B32" s="1" t="n">
        <v>24</v>
      </c>
      <c r="C32" s="1" t="s">
        <v>81</v>
      </c>
      <c r="D32" s="1" t="n">
        <v>291</v>
      </c>
      <c r="E32" s="1" t="n">
        <v>528</v>
      </c>
      <c r="F32" s="1" t="n">
        <v>603</v>
      </c>
      <c r="G32" s="1" t="n">
        <v>200</v>
      </c>
      <c r="H32" s="1" t="n">
        <v>189</v>
      </c>
      <c r="I32" s="1" t="n">
        <v>293</v>
      </c>
      <c r="J32" s="1" t="n">
        <v>278</v>
      </c>
      <c r="K32" s="1" t="n">
        <v>307</v>
      </c>
      <c r="L32" s="1" t="n">
        <v>296</v>
      </c>
      <c r="M32" s="4" t="s">
        <v>57</v>
      </c>
      <c r="N32" s="4" t="s">
        <v>63</v>
      </c>
      <c r="O32" s="1" t="s">
        <v>81</v>
      </c>
    </row>
    <row r="33" customFormat="false" ht="13.8" hidden="false" customHeight="false" outlineLevel="0" collapsed="false">
      <c r="A33" s="4"/>
      <c r="B33" s="1" t="n">
        <v>25</v>
      </c>
      <c r="C33" s="1" t="s">
        <v>82</v>
      </c>
      <c r="D33" s="1" t="n">
        <v>219</v>
      </c>
      <c r="E33" s="1" t="n">
        <v>315</v>
      </c>
      <c r="F33" s="1" t="s">
        <v>57</v>
      </c>
      <c r="G33" s="1" t="n">
        <v>146</v>
      </c>
      <c r="H33" s="1" t="n">
        <v>142</v>
      </c>
      <c r="I33" s="1" t="n">
        <v>171</v>
      </c>
      <c r="J33" s="1" t="n">
        <v>166</v>
      </c>
      <c r="K33" s="1" t="s">
        <v>57</v>
      </c>
      <c r="L33" s="1" t="s">
        <v>57</v>
      </c>
      <c r="M33" s="4" t="s">
        <v>57</v>
      </c>
      <c r="N33" s="4" t="s">
        <v>57</v>
      </c>
      <c r="O33" s="1" t="s">
        <v>82</v>
      </c>
    </row>
    <row r="34" customFormat="false" ht="13.8" hidden="false" customHeight="false" outlineLevel="0" collapsed="false">
      <c r="A34" s="4"/>
      <c r="B34" s="1" t="n">
        <v>26</v>
      </c>
      <c r="C34" s="1" t="s">
        <v>83</v>
      </c>
      <c r="D34" s="1" t="n">
        <v>317</v>
      </c>
      <c r="E34" s="1" t="n">
        <v>468</v>
      </c>
      <c r="F34" s="1" t="n">
        <v>566</v>
      </c>
      <c r="G34" s="1" t="n">
        <v>215</v>
      </c>
      <c r="H34" s="1" t="n">
        <v>216</v>
      </c>
      <c r="I34" s="1" t="n">
        <v>250</v>
      </c>
      <c r="J34" s="1" t="n">
        <v>271</v>
      </c>
      <c r="K34" s="1" t="n">
        <v>272</v>
      </c>
      <c r="L34" s="1" t="n">
        <v>302</v>
      </c>
      <c r="M34" s="4" t="s">
        <v>57</v>
      </c>
      <c r="N34" s="4" t="s">
        <v>57</v>
      </c>
      <c r="O34" s="1" t="s">
        <v>83</v>
      </c>
    </row>
    <row r="35" customFormat="false" ht="13.8" hidden="false" customHeight="false" outlineLevel="0" collapsed="false">
      <c r="A35" s="4"/>
      <c r="B35" s="1" t="n">
        <v>27</v>
      </c>
      <c r="C35" s="1" t="s">
        <v>84</v>
      </c>
      <c r="D35" s="1" t="n">
        <v>266</v>
      </c>
      <c r="E35" s="1" t="n">
        <v>363</v>
      </c>
      <c r="F35" s="1" t="n">
        <v>507</v>
      </c>
      <c r="G35" s="1" t="n">
        <v>136</v>
      </c>
      <c r="H35" s="1" t="n">
        <v>130</v>
      </c>
      <c r="I35" s="1" t="n">
        <v>182</v>
      </c>
      <c r="J35" s="1" t="n">
        <v>192</v>
      </c>
      <c r="K35" s="1" t="n">
        <v>256</v>
      </c>
      <c r="L35" s="1" t="n">
        <v>251</v>
      </c>
      <c r="M35" s="4" t="s">
        <v>57</v>
      </c>
      <c r="N35" s="4" t="s">
        <v>63</v>
      </c>
      <c r="O35" s="1" t="s">
        <v>84</v>
      </c>
    </row>
    <row r="36" customFormat="false" ht="14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B8:O35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25.85"/>
    <col collapsed="false" customWidth="true" hidden="false" outlineLevel="0" max="5" min="3" style="1" width="6.69"/>
    <col collapsed="false" customWidth="true" hidden="false" outlineLevel="0" max="13" min="6" style="1" width="6.71"/>
    <col collapsed="false" customWidth="true" hidden="false" outlineLevel="0" max="14" min="14" style="1" width="2.39"/>
  </cols>
  <sheetData>
    <row r="1" customFormat="false" ht="13.8" hidden="false" customHeight="false" outlineLevel="0" collapsed="false">
      <c r="B1" s="1" t="str">
        <f aca="false">nt!C1</f>
        <v>beatmania 6thMIX</v>
      </c>
    </row>
    <row r="2" customFormat="false" ht="13.8" hidden="false" customHeight="false" outlineLevel="0" collapsed="false">
      <c r="B2" s="1" t="s">
        <v>85</v>
      </c>
    </row>
    <row r="3" customFormat="false" ht="13.8" hidden="false" customHeight="false" outlineLevel="0" collapsed="false">
      <c r="B3" s="1" t="s">
        <v>86</v>
      </c>
    </row>
    <row r="4" customFormat="false" ht="13.8" hidden="false" customHeight="false" outlineLevel="0" collapsed="false">
      <c r="C4" s="1" t="s">
        <v>87</v>
      </c>
      <c r="F4" s="1" t="s">
        <v>87</v>
      </c>
      <c r="I4" s="1" t="s">
        <v>87</v>
      </c>
    </row>
    <row r="5" customFormat="false" ht="13.8" hidden="false" customHeight="false" outlineLevel="0" collapsed="false">
      <c r="C5" s="1" t="str">
        <f aca="false">nt!D5</f>
        <v>basic</v>
      </c>
      <c r="D5" s="2"/>
      <c r="F5" s="1" t="str">
        <f aca="false">nt!E5</f>
        <v>standard</v>
      </c>
      <c r="I5" s="1" t="str">
        <f aca="false">nt!F5</f>
        <v>another</v>
      </c>
    </row>
    <row r="6" customFormat="false" ht="26" hidden="false" customHeight="false" outlineLevel="0" collapsed="false">
      <c r="C6" s="1" t="str">
        <f aca="false">nt!D6</f>
        <v>1p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1" t="str">
        <f aca="false">nt!E6</f>
        <v>1p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1" t="str">
        <f aca="false">nt!F6</f>
        <v>1p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MID(_xlfn.FORMULATEXT(L9),2,99)</f>
        <v>imBD</v>
      </c>
      <c r="M6" s="1" t="str">
        <f aca="false">MID(_xlfn.FORMULATEXT(M9),2,99)</f>
        <v>imPR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nt!D7</f>
        <v>notes</v>
      </c>
      <c r="D7" s="2" t="s">
        <v>88</v>
      </c>
      <c r="E7" s="1" t="s">
        <v>89</v>
      </c>
      <c r="F7" s="1" t="str">
        <f aca="false">nt!E7</f>
        <v>notes</v>
      </c>
      <c r="G7" s="2" t="s">
        <v>88</v>
      </c>
      <c r="H7" s="1" t="s">
        <v>89</v>
      </c>
      <c r="I7" s="1" t="str">
        <f aca="false">nt!F7</f>
        <v>notes</v>
      </c>
      <c r="J7" s="2" t="s">
        <v>88</v>
      </c>
      <c r="K7" s="1" t="s">
        <v>89</v>
      </c>
      <c r="L7" s="1" t="s">
        <v>90</v>
      </c>
      <c r="M7" s="1" t="s">
        <v>91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A BREAK ON THE EDGE</v>
      </c>
      <c r="C9" s="1" t="n">
        <f aca="false">nt!D9</f>
        <v>224</v>
      </c>
      <c r="D9" s="1" t="str">
        <f aca="false">IF(ISNUMBER(C9),"+"&amp;TEXT(ROUNDDOWN(imGR/C9,2),"0.00"),".")</f>
        <v>+0.75</v>
      </c>
      <c r="E9" s="1" t="str">
        <f aca="false">IF(ISNUMBER(C9),"+"&amp;TEXT(ROUNDDOWN(imGD/C9,2),"0.00"),".")</f>
        <v>+0.33</v>
      </c>
      <c r="F9" s="1" t="n">
        <f aca="false">nt!E9</f>
        <v>328</v>
      </c>
      <c r="G9" s="1" t="str">
        <f aca="false">IF(ISNUMBER(F9),"+"&amp;TEXT(ROUNDDOWN(imGR/F9,2),"0.00"),".")</f>
        <v>+0.51</v>
      </c>
      <c r="H9" s="1" t="str">
        <f aca="false">IF(ISNUMBER(F9),"+"&amp;TEXT(ROUNDDOWN(imGD/F9,2),"0.00"),".")</f>
        <v>+0.22</v>
      </c>
      <c r="I9" s="1" t="str">
        <f aca="false">nt!F9</f>
        <v>.</v>
      </c>
      <c r="J9" s="1" t="str">
        <f aca="false">IF(ISNUMBER(I9),"+"&amp;TEXT(ROUNDDOWN(imGR/I9,2),"0.00"),".")</f>
        <v>.</v>
      </c>
      <c r="K9" s="1" t="str">
        <f aca="false">IF(ISNUMBER(I9),"+"&amp;TEXT(ROUNDDOWN(imGD/I9,2),"0.00"),".")</f>
        <v>.</v>
      </c>
      <c r="L9" s="1" t="str">
        <f aca="false">imBD</f>
        <v>-1.75</v>
      </c>
      <c r="M9" s="1" t="str">
        <f aca="false">imPR</f>
        <v>-3.50</v>
      </c>
      <c r="O9" s="1" t="str">
        <f aca="false">"&lt;td&gt;"&amp;B9&amp;IF(ISNUMBER(C9),"&lt;td class=""lv_b al_r""&gt;"&amp;C9&amp;"&lt;td class=""lv_b""&gt;"&amp;D9&amp;":"&amp;E9,"&lt;td colspan=2&gt;.")&amp;IF(ISNUMBER(F9),"&lt;td class=""lv_s al_r""&gt;"&amp;F9&amp;"&lt;td class=""lv_s""&gt;"&amp;G9&amp;":"&amp;H9,"&lt;td colspan=2&gt;.")&amp;IF(ISNUMBER(I9),"&lt;td class=""lv_a al_r""&gt;"&amp;I9&amp;"&lt;td class=""lv_a""&gt;"&amp;J9&amp;":"&amp;K9,"&lt;td colspan=2&gt;.")&amp;"&lt;td&gt;"&amp;L9&amp;":"&amp;M9&amp;"&lt;td&gt;1P"</f>
        <v>&lt;td&gt;A BREAK ON THE EDGE&lt;td class="lv_b al_r"&gt;224&lt;td class="lv_b"&gt;+0.75:+0.33&lt;td class="lv_s al_r"&gt;328&lt;td class="lv_s"&gt;+0.51:+0.22&lt;td colspan=2&gt;.&lt;td&gt;-1.75:-3.50&lt;td&gt;1P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AIR</v>
      </c>
      <c r="C10" s="1" t="n">
        <f aca="false">nt!D10</f>
        <v>180</v>
      </c>
      <c r="D10" s="1" t="str">
        <f aca="false">IF(ISNUMBER(C10),"+"&amp;TEXT(ROUNDDOWN(imGR/C10,2),"0.00"),".")</f>
        <v>+0.93</v>
      </c>
      <c r="E10" s="1" t="str">
        <f aca="false">IF(ISNUMBER(C10),"+"&amp;TEXT(ROUNDDOWN(imGD/C10,2),"0.00"),".")</f>
        <v>+0.41</v>
      </c>
      <c r="F10" s="1" t="n">
        <f aca="false">nt!E10</f>
        <v>306</v>
      </c>
      <c r="G10" s="1" t="str">
        <f aca="false">IF(ISNUMBER(F10),"+"&amp;TEXT(ROUNDDOWN(imGR/F10,2),"0.00"),".")</f>
        <v>+0.54</v>
      </c>
      <c r="H10" s="1" t="str">
        <f aca="false">IF(ISNUMBER(F10),"+"&amp;TEXT(ROUNDDOWN(imGD/F10,2),"0.00"),".")</f>
        <v>+0.24</v>
      </c>
      <c r="I10" s="1" t="n">
        <f aca="false">nt!F10</f>
        <v>337</v>
      </c>
      <c r="J10" s="1" t="str">
        <f aca="false">IF(ISNUMBER(I10),"+"&amp;TEXT(ROUNDDOWN(imGR/I10,2),"0.00"),".")</f>
        <v>+0.49</v>
      </c>
      <c r="K10" s="1" t="str">
        <f aca="false">IF(ISNUMBER(I10),"+"&amp;TEXT(ROUNDDOWN(imGD/I10,2),"0.00"),".")</f>
        <v>+0.22</v>
      </c>
      <c r="L10" s="1" t="str">
        <f aca="false">imBD</f>
        <v>-1.75</v>
      </c>
      <c r="M10" s="1" t="str">
        <f aca="false">imPR</f>
        <v>-3.50</v>
      </c>
      <c r="O10" s="1" t="str">
        <f aca="false">"&lt;td&gt;"&amp;B10&amp;IF(ISNUMBER(C10),"&lt;td class=""lv_b al_r""&gt;"&amp;C10&amp;"&lt;td class=""lv_b""&gt;"&amp;D10&amp;":"&amp;E10,"&lt;td colspan=2&gt;.")&amp;IF(ISNUMBER(F10),"&lt;td class=""lv_s al_r""&gt;"&amp;F10&amp;"&lt;td class=""lv_s""&gt;"&amp;G10&amp;":"&amp;H10,"&lt;td colspan=2&gt;.")&amp;IF(ISNUMBER(I10),"&lt;td class=""lv_a al_r""&gt;"&amp;I10&amp;"&lt;td class=""lv_a""&gt;"&amp;J10&amp;":"&amp;K10,"&lt;td colspan=2&gt;.")&amp;"&lt;td&gt;"&amp;L10&amp;":"&amp;M10&amp;"&lt;td&gt;1P"</f>
        <v>&lt;td&gt;AIR&lt;td class="lv_b al_r"&gt;180&lt;td class="lv_b"&gt;+0.93:+0.41&lt;td class="lv_s al_r"&gt;306&lt;td class="lv_s"&gt;+0.54:+0.24&lt;td class="lv_a al_r"&gt;337&lt;td class="lv_a"&gt;+0.49:+0.22&lt;td&gt;-1.75:-3.50&lt;td&gt;1P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ASIAN 573</v>
      </c>
      <c r="C11" s="1" t="n">
        <f aca="false">nt!D11</f>
        <v>183</v>
      </c>
      <c r="D11" s="1" t="str">
        <f aca="false">IF(ISNUMBER(C11),"+"&amp;TEXT(ROUNDDOWN(imGR/C11,2),"0.00"),".")</f>
        <v>+0.91</v>
      </c>
      <c r="E11" s="1" t="str">
        <f aca="false">IF(ISNUMBER(C11),"+"&amp;TEXT(ROUNDDOWN(imGD/C11,2),"0.00"),".")</f>
        <v>+0.40</v>
      </c>
      <c r="F11" s="1" t="n">
        <f aca="false">nt!E11</f>
        <v>309</v>
      </c>
      <c r="G11" s="1" t="str">
        <f aca="false">IF(ISNUMBER(F11),"+"&amp;TEXT(ROUNDDOWN(imGR/F11,2),"0.00"),".")</f>
        <v>+0.54</v>
      </c>
      <c r="H11" s="1" t="str">
        <f aca="false">IF(ISNUMBER(F11),"+"&amp;TEXT(ROUNDDOWN(imGD/F11,2),"0.00"),".")</f>
        <v>+0.24</v>
      </c>
      <c r="I11" s="1" t="str">
        <f aca="false">nt!F11</f>
        <v>.</v>
      </c>
      <c r="J11" s="1" t="str">
        <f aca="false">IF(ISNUMBER(I11),"+"&amp;TEXT(ROUNDDOWN(imGR/I11,2),"0.00"),".")</f>
        <v>.</v>
      </c>
      <c r="K11" s="1" t="str">
        <f aca="false">IF(ISNUMBER(I11),"+"&amp;TEXT(ROUNDDOWN(imGD/I11,2),"0.00"),".")</f>
        <v>.</v>
      </c>
      <c r="L11" s="1" t="str">
        <f aca="false">imBD</f>
        <v>-1.75</v>
      </c>
      <c r="M11" s="1" t="str">
        <f aca="false">imPR</f>
        <v>-3.50</v>
      </c>
      <c r="O11" s="1" t="str">
        <f aca="false">"&lt;td&gt;"&amp;B11&amp;IF(ISNUMBER(C11),"&lt;td class=""lv_b al_r""&gt;"&amp;C11&amp;"&lt;td class=""lv_b""&gt;"&amp;D11&amp;":"&amp;E11,"&lt;td colspan=2&gt;.")&amp;IF(ISNUMBER(F11),"&lt;td class=""lv_s al_r""&gt;"&amp;F11&amp;"&lt;td class=""lv_s""&gt;"&amp;G11&amp;":"&amp;H11,"&lt;td colspan=2&gt;.")&amp;IF(ISNUMBER(I11),"&lt;td class=""lv_a al_r""&gt;"&amp;I11&amp;"&lt;td class=""lv_a""&gt;"&amp;J11&amp;":"&amp;K11,"&lt;td colspan=2&gt;.")&amp;"&lt;td&gt;"&amp;L11&amp;":"&amp;M11&amp;"&lt;td&gt;1P"</f>
        <v>&lt;td&gt;ASIAN 573&lt;td class="lv_b al_r"&gt;183&lt;td class="lv_b"&gt;+0.91:+0.40&lt;td class="lv_s al_r"&gt;309&lt;td class="lv_s"&gt;+0.54:+0.24&lt;td colspan=2&gt;.&lt;td&gt;-1.75:-3.50&lt;td&gt;1P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BATTERY BOOM</v>
      </c>
      <c r="C12" s="1" t="n">
        <f aca="false">nt!D12</f>
        <v>185</v>
      </c>
      <c r="D12" s="1" t="str">
        <f aca="false">IF(ISNUMBER(C12),"+"&amp;TEXT(ROUNDDOWN(imGR/C12,2),"0.00"),".")</f>
        <v>+0.90</v>
      </c>
      <c r="E12" s="1" t="str">
        <f aca="false">IF(ISNUMBER(C12),"+"&amp;TEXT(ROUNDDOWN(imGD/C12,2),"0.00"),".")</f>
        <v>+0.40</v>
      </c>
      <c r="F12" s="1" t="n">
        <f aca="false">nt!E12</f>
        <v>260</v>
      </c>
      <c r="G12" s="1" t="str">
        <f aca="false">IF(ISNUMBER(F12),"+"&amp;TEXT(ROUNDDOWN(imGR/F12,2),"0.00"),".")</f>
        <v>+0.64</v>
      </c>
      <c r="H12" s="1" t="str">
        <f aca="false">IF(ISNUMBER(F12),"+"&amp;TEXT(ROUNDDOWN(imGD/F12,2),"0.00"),".")</f>
        <v>+0.28</v>
      </c>
      <c r="I12" s="1" t="str">
        <f aca="false">nt!F12</f>
        <v>.</v>
      </c>
      <c r="J12" s="1" t="str">
        <f aca="false">IF(ISNUMBER(I12),"+"&amp;TEXT(ROUNDDOWN(imGR/I12,2),"0.00"),".")</f>
        <v>.</v>
      </c>
      <c r="K12" s="1" t="str">
        <f aca="false">IF(ISNUMBER(I12),"+"&amp;TEXT(ROUNDDOWN(imGD/I12,2),"0.00"),".")</f>
        <v>.</v>
      </c>
      <c r="L12" s="1" t="str">
        <f aca="false">imBD</f>
        <v>-1.75</v>
      </c>
      <c r="M12" s="1" t="str">
        <f aca="false">imPR</f>
        <v>-3.50</v>
      </c>
      <c r="O12" s="1" t="str">
        <f aca="false">"&lt;td&gt;"&amp;B12&amp;IF(ISNUMBER(C12),"&lt;td class=""lv_b al_r""&gt;"&amp;C12&amp;"&lt;td class=""lv_b""&gt;"&amp;D12&amp;":"&amp;E12,"&lt;td colspan=2&gt;.")&amp;IF(ISNUMBER(F12),"&lt;td class=""lv_s al_r""&gt;"&amp;F12&amp;"&lt;td class=""lv_s""&gt;"&amp;G12&amp;":"&amp;H12,"&lt;td colspan=2&gt;.")&amp;IF(ISNUMBER(I12),"&lt;td class=""lv_a al_r""&gt;"&amp;I12&amp;"&lt;td class=""lv_a""&gt;"&amp;J12&amp;":"&amp;K12,"&lt;td colspan=2&gt;.")&amp;"&lt;td&gt;"&amp;L12&amp;":"&amp;M12&amp;"&lt;td&gt;1P"</f>
        <v>&lt;td&gt;BATTERY BOOM&lt;td class="lv_b al_r"&gt;185&lt;td class="lv_b"&gt;+0.90:+0.40&lt;td class="lv_s al_r"&gt;260&lt;td class="lv_s"&gt;+0.64:+0.28&lt;td colspan=2&gt;.&lt;td&gt;-1.75:-3.50&lt;td&gt;1P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CATCH IT!</v>
      </c>
      <c r="C13" s="1" t="n">
        <f aca="false">nt!D13</f>
        <v>195</v>
      </c>
      <c r="D13" s="1" t="str">
        <f aca="false">IF(ISNUMBER(C13),"+"&amp;TEXT(ROUNDDOWN(imGR/C13,2),"0.00"),".")</f>
        <v>+0.86</v>
      </c>
      <c r="E13" s="1" t="str">
        <f aca="false">IF(ISNUMBER(C13),"+"&amp;TEXT(ROUNDDOWN(imGD/C13,2),"0.00"),".")</f>
        <v>+0.38</v>
      </c>
      <c r="F13" s="1" t="n">
        <f aca="false">nt!E13</f>
        <v>300</v>
      </c>
      <c r="G13" s="1" t="str">
        <f aca="false">IF(ISNUMBER(F13),"+"&amp;TEXT(ROUNDDOWN(imGR/F13,2),"0.00"),".")</f>
        <v>+0.56</v>
      </c>
      <c r="H13" s="1" t="str">
        <f aca="false">IF(ISNUMBER(F13),"+"&amp;TEXT(ROUNDDOWN(imGD/F13,2),"0.00"),".")</f>
        <v>+0.24</v>
      </c>
      <c r="I13" s="1" t="str">
        <f aca="false">nt!F13</f>
        <v>.</v>
      </c>
      <c r="J13" s="1" t="str">
        <f aca="false">IF(ISNUMBER(I13),"+"&amp;TEXT(ROUNDDOWN(imGR/I13,2),"0.00"),".")</f>
        <v>.</v>
      </c>
      <c r="K13" s="1" t="str">
        <f aca="false">IF(ISNUMBER(I13),"+"&amp;TEXT(ROUNDDOWN(imGD/I13,2),"0.00"),".")</f>
        <v>.</v>
      </c>
      <c r="L13" s="1" t="str">
        <f aca="false">imBD</f>
        <v>-1.75</v>
      </c>
      <c r="M13" s="1" t="str">
        <f aca="false">imPR</f>
        <v>-3.50</v>
      </c>
      <c r="O13" s="1" t="str">
        <f aca="false">"&lt;td&gt;"&amp;B13&amp;IF(ISNUMBER(C13),"&lt;td class=""lv_b al_r""&gt;"&amp;C13&amp;"&lt;td class=""lv_b""&gt;"&amp;D13&amp;":"&amp;E13,"&lt;td colspan=2&gt;.")&amp;IF(ISNUMBER(F13),"&lt;td class=""lv_s al_r""&gt;"&amp;F13&amp;"&lt;td class=""lv_s""&gt;"&amp;G13&amp;":"&amp;H13,"&lt;td colspan=2&gt;.")&amp;IF(ISNUMBER(I13),"&lt;td class=""lv_a al_r""&gt;"&amp;I13&amp;"&lt;td class=""lv_a""&gt;"&amp;J13&amp;":"&amp;K13,"&lt;td colspan=2&gt;.")&amp;"&lt;td&gt;"&amp;L13&amp;":"&amp;M13&amp;"&lt;td&gt;1P"</f>
        <v>&lt;td&gt;CATCH IT!&lt;td class="lv_b al_r"&gt;195&lt;td class="lv_b"&gt;+0.86:+0.38&lt;td class="lv_s al_r"&gt;300&lt;td class="lv_s"&gt;+0.56:+0.24&lt;td colspan=2&gt;.&lt;td&gt;-1.75:-3.50&lt;td&gt;1P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DISABLED THE FLAW</v>
      </c>
      <c r="C14" s="1" t="n">
        <f aca="false">nt!D14</f>
        <v>372</v>
      </c>
      <c r="D14" s="1" t="str">
        <f aca="false">IF(ISNUMBER(C14),"+"&amp;TEXT(ROUNDDOWN(imGR/C14,2),"0.00"),".")</f>
        <v>+0.45</v>
      </c>
      <c r="E14" s="1" t="str">
        <f aca="false">IF(ISNUMBER(C14),"+"&amp;TEXT(ROUNDDOWN(imGD/C14,2),"0.00"),".")</f>
        <v>+0.20</v>
      </c>
      <c r="F14" s="1" t="n">
        <f aca="false">nt!E14</f>
        <v>456</v>
      </c>
      <c r="G14" s="1" t="str">
        <f aca="false">IF(ISNUMBER(F14),"+"&amp;TEXT(ROUNDDOWN(imGR/F14,2),"0.00"),".")</f>
        <v>+0.36</v>
      </c>
      <c r="H14" s="1" t="str">
        <f aca="false">IF(ISNUMBER(F14),"+"&amp;TEXT(ROUNDDOWN(imGD/F14,2),"0.00"),".")</f>
        <v>+0.16</v>
      </c>
      <c r="I14" s="1" t="n">
        <f aca="false">nt!F14</f>
        <v>527</v>
      </c>
      <c r="J14" s="1" t="str">
        <f aca="false">IF(ISNUMBER(I14),"+"&amp;TEXT(ROUNDDOWN(imGR/I14,2),"0.00"),".")</f>
        <v>+0.31</v>
      </c>
      <c r="K14" s="1" t="str">
        <f aca="false">IF(ISNUMBER(I14),"+"&amp;TEXT(ROUNDDOWN(imGD/I14,2),"0.00"),".")</f>
        <v>+0.14</v>
      </c>
      <c r="L14" s="1" t="str">
        <f aca="false">imBD</f>
        <v>-1.75</v>
      </c>
      <c r="M14" s="1" t="str">
        <f aca="false">imPR</f>
        <v>-3.50</v>
      </c>
      <c r="O14" s="1" t="str">
        <f aca="false">"&lt;td&gt;"&amp;B14&amp;IF(ISNUMBER(C14),"&lt;td class=""lv_b al_r""&gt;"&amp;C14&amp;"&lt;td class=""lv_b""&gt;"&amp;D14&amp;":"&amp;E14,"&lt;td colspan=2&gt;.")&amp;IF(ISNUMBER(F14),"&lt;td class=""lv_s al_r""&gt;"&amp;F14&amp;"&lt;td class=""lv_s""&gt;"&amp;G14&amp;":"&amp;H14,"&lt;td colspan=2&gt;.")&amp;IF(ISNUMBER(I14),"&lt;td class=""lv_a al_r""&gt;"&amp;I14&amp;"&lt;td class=""lv_a""&gt;"&amp;J14&amp;":"&amp;K14,"&lt;td colspan=2&gt;.")&amp;"&lt;td&gt;"&amp;L14&amp;":"&amp;M14&amp;"&lt;td&gt;1P"</f>
        <v>&lt;td&gt;DISABLED THE FLAW&lt;td class="lv_b al_r"&gt;372&lt;td class="lv_b"&gt;+0.45:+0.20&lt;td class="lv_s al_r"&gt;456&lt;td class="lv_s"&gt;+0.36:+0.16&lt;td class="lv_a al_r"&gt;527&lt;td class="lv_a"&gt;+0.31:+0.14&lt;td&gt;-1.75:-3.50&lt;td&gt;1P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DRUMFUNK</v>
      </c>
      <c r="C15" s="1" t="n">
        <f aca="false">nt!D15</f>
        <v>381</v>
      </c>
      <c r="D15" s="1" t="str">
        <f aca="false">IF(ISNUMBER(C15),"+"&amp;TEXT(ROUNDDOWN(imGR/C15,2),"0.00"),".")</f>
        <v>+0.44</v>
      </c>
      <c r="E15" s="1" t="str">
        <f aca="false">IF(ISNUMBER(C15),"+"&amp;TEXT(ROUNDDOWN(imGD/C15,2),"0.00"),".")</f>
        <v>+0.19</v>
      </c>
      <c r="F15" s="1" t="n">
        <f aca="false">nt!E15</f>
        <v>504</v>
      </c>
      <c r="G15" s="1" t="str">
        <f aca="false">IF(ISNUMBER(F15),"+"&amp;TEXT(ROUNDDOWN(imGR/F15,2),"0.00"),".")</f>
        <v>+0.33</v>
      </c>
      <c r="H15" s="1" t="str">
        <f aca="false">IF(ISNUMBER(F15),"+"&amp;TEXT(ROUNDDOWN(imGD/F15,2),"0.00"),".")</f>
        <v>+0.14</v>
      </c>
      <c r="I15" s="1" t="n">
        <f aca="false">nt!F15</f>
        <v>720</v>
      </c>
      <c r="J15" s="1" t="str">
        <f aca="false">IF(ISNUMBER(I15),"+"&amp;TEXT(ROUNDDOWN(imGR/I15,2),"0.00"),".")</f>
        <v>+0.23</v>
      </c>
      <c r="K15" s="1" t="str">
        <f aca="false">IF(ISNUMBER(I15),"+"&amp;TEXT(ROUNDDOWN(imGD/I15,2),"0.00"),".")</f>
        <v>+0.10</v>
      </c>
      <c r="L15" s="1" t="str">
        <f aca="false">imBD</f>
        <v>-1.75</v>
      </c>
      <c r="M15" s="1" t="str">
        <f aca="false">imPR</f>
        <v>-3.50</v>
      </c>
      <c r="O15" s="1" t="str">
        <f aca="false">"&lt;td&gt;"&amp;B15&amp;IF(ISNUMBER(C15),"&lt;td class=""lv_b al_r""&gt;"&amp;C15&amp;"&lt;td class=""lv_b""&gt;"&amp;D15&amp;":"&amp;E15,"&lt;td colspan=2&gt;.")&amp;IF(ISNUMBER(F15),"&lt;td class=""lv_s al_r""&gt;"&amp;F15&amp;"&lt;td class=""lv_s""&gt;"&amp;G15&amp;":"&amp;H15,"&lt;td colspan=2&gt;.")&amp;IF(ISNUMBER(I15),"&lt;td class=""lv_a al_r""&gt;"&amp;I15&amp;"&lt;td class=""lv_a""&gt;"&amp;J15&amp;":"&amp;K15,"&lt;td colspan=2&gt;.")&amp;"&lt;td&gt;"&amp;L15&amp;":"&amp;M15&amp;"&lt;td&gt;1P"</f>
        <v>&lt;td&gt;DRUMFUNK&lt;td class="lv_b al_r"&gt;381&lt;td class="lv_b"&gt;+0.44:+0.19&lt;td class="lv_s al_r"&gt;504&lt;td class="lv_s"&gt;+0.33:+0.14&lt;td class="lv_a al_r"&gt;720&lt;td class="lv_a"&gt;+0.23:+0.10&lt;td&gt;-1.75:-3.50&lt;td&gt;1P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FEEL THE LIGHT</v>
      </c>
      <c r="C16" s="1" t="n">
        <f aca="false">nt!D16</f>
        <v>350</v>
      </c>
      <c r="D16" s="1" t="str">
        <f aca="false">IF(ISNUMBER(C16),"+"&amp;TEXT(ROUNDDOWN(imGR/C16,2),"0.00"),".")</f>
        <v>+0.48</v>
      </c>
      <c r="E16" s="1" t="str">
        <f aca="false">IF(ISNUMBER(C16),"+"&amp;TEXT(ROUNDDOWN(imGD/C16,2),"0.00"),".")</f>
        <v>+0.21</v>
      </c>
      <c r="F16" s="1" t="n">
        <f aca="false">nt!E16</f>
        <v>402</v>
      </c>
      <c r="G16" s="1" t="str">
        <f aca="false">IF(ISNUMBER(F16),"+"&amp;TEXT(ROUNDDOWN(imGR/F16,2),"0.00"),".")</f>
        <v>+0.41</v>
      </c>
      <c r="H16" s="1" t="str">
        <f aca="false">IF(ISNUMBER(F16),"+"&amp;TEXT(ROUNDDOWN(imGD/F16,2),"0.00"),".")</f>
        <v>+0.18</v>
      </c>
      <c r="I16" s="1" t="n">
        <f aca="false">nt!F16</f>
        <v>523</v>
      </c>
      <c r="J16" s="1" t="str">
        <f aca="false">IF(ISNUMBER(I16),"+"&amp;TEXT(ROUNDDOWN(imGR/I16,2),"0.00"),".")</f>
        <v>+0.32</v>
      </c>
      <c r="K16" s="1" t="str">
        <f aca="false">IF(ISNUMBER(I16),"+"&amp;TEXT(ROUNDDOWN(imGD/I16,2),"0.00"),".")</f>
        <v>+0.14</v>
      </c>
      <c r="L16" s="1" t="str">
        <f aca="false">imBD</f>
        <v>-1.75</v>
      </c>
      <c r="M16" s="1" t="str">
        <f aca="false">imPR</f>
        <v>-3.50</v>
      </c>
      <c r="O16" s="1" t="str">
        <f aca="false">"&lt;td&gt;"&amp;B16&amp;IF(ISNUMBER(C16),"&lt;td class=""lv_b al_r""&gt;"&amp;C16&amp;"&lt;td class=""lv_b""&gt;"&amp;D16&amp;":"&amp;E16,"&lt;td colspan=2&gt;.")&amp;IF(ISNUMBER(F16),"&lt;td class=""lv_s al_r""&gt;"&amp;F16&amp;"&lt;td class=""lv_s""&gt;"&amp;G16&amp;":"&amp;H16,"&lt;td colspan=2&gt;.")&amp;IF(ISNUMBER(I16),"&lt;td class=""lv_a al_r""&gt;"&amp;I16&amp;"&lt;td class=""lv_a""&gt;"&amp;J16&amp;":"&amp;K16,"&lt;td colspan=2&gt;.")&amp;"&lt;td&gt;"&amp;L16&amp;":"&amp;M16&amp;"&lt;td&gt;1P"</f>
        <v>&lt;td&gt;FEEL THE LIGHT&lt;td class="lv_b al_r"&gt;350&lt;td class="lv_b"&gt;+0.48:+0.21&lt;td class="lv_s al_r"&gt;402&lt;td class="lv_s"&gt;+0.41:+0.18&lt;td class="lv_a al_r"&gt;523&lt;td class="lv_a"&gt;+0.32:+0.14&lt;td&gt;-1.75:-3.50&lt;td&gt;1P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FIRE</v>
      </c>
      <c r="C17" s="1" t="n">
        <f aca="false">nt!D17</f>
        <v>117</v>
      </c>
      <c r="D17" s="1" t="str">
        <f aca="false">IF(ISNUMBER(C17),"+"&amp;TEXT(ROUNDDOWN(imGR/C17,2),"0.00"),".")</f>
        <v>+1.43</v>
      </c>
      <c r="E17" s="1" t="str">
        <f aca="false">IF(ISNUMBER(C17),"+"&amp;TEXT(ROUNDDOWN(imGD/C17,2),"0.00"),".")</f>
        <v>+0.63</v>
      </c>
      <c r="F17" s="1" t="n">
        <f aca="false">nt!E17</f>
        <v>361</v>
      </c>
      <c r="G17" s="1" t="str">
        <f aca="false">IF(ISNUMBER(F17),"+"&amp;TEXT(ROUNDDOWN(imGR/F17,2),"0.00"),".")</f>
        <v>+0.46</v>
      </c>
      <c r="H17" s="1" t="str">
        <f aca="false">IF(ISNUMBER(F17),"+"&amp;TEXT(ROUNDDOWN(imGD/F17,2),"0.00"),".")</f>
        <v>+0.20</v>
      </c>
      <c r="I17" s="1" t="n">
        <f aca="false">nt!F17</f>
        <v>415</v>
      </c>
      <c r="J17" s="1" t="str">
        <f aca="false">IF(ISNUMBER(I17),"+"&amp;TEXT(ROUNDDOWN(imGR/I17,2),"0.00"),".")</f>
        <v>+0.40</v>
      </c>
      <c r="K17" s="1" t="str">
        <f aca="false">IF(ISNUMBER(I17),"+"&amp;TEXT(ROUNDDOWN(imGD/I17,2),"0.00"),".")</f>
        <v>+0.17</v>
      </c>
      <c r="L17" s="1" t="str">
        <f aca="false">imBD</f>
        <v>-1.75</v>
      </c>
      <c r="M17" s="1" t="str">
        <f aca="false">imPR</f>
        <v>-3.50</v>
      </c>
      <c r="O17" s="1" t="str">
        <f aca="false">"&lt;td&gt;"&amp;B17&amp;IF(ISNUMBER(C17),"&lt;td class=""lv_b al_r""&gt;"&amp;C17&amp;"&lt;td class=""lv_b""&gt;"&amp;D17&amp;":"&amp;E17,"&lt;td colspan=2&gt;.")&amp;IF(ISNUMBER(F17),"&lt;td class=""lv_s al_r""&gt;"&amp;F17&amp;"&lt;td class=""lv_s""&gt;"&amp;G17&amp;":"&amp;H17,"&lt;td colspan=2&gt;.")&amp;IF(ISNUMBER(I17),"&lt;td class=""lv_a al_r""&gt;"&amp;I17&amp;"&lt;td class=""lv_a""&gt;"&amp;J17&amp;":"&amp;K17,"&lt;td colspan=2&gt;.")&amp;"&lt;td&gt;"&amp;L17&amp;":"&amp;M17&amp;"&lt;td&gt;1P"</f>
        <v>&lt;td&gt;FIRE&lt;td class="lv_b al_r"&gt;117&lt;td class="lv_b"&gt;+1.43:+0.63&lt;td class="lv_s al_r"&gt;361&lt;td class="lv_s"&gt;+0.46:+0.20&lt;td class="lv_a al_r"&gt;415&lt;td class="lv_a"&gt;+0.40:+0.17&lt;td&gt;-1.75:-3.50&lt;td&gt;1P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FUNKY MODELLING [EDIT]</v>
      </c>
      <c r="C18" s="1" t="n">
        <f aca="false">nt!D18</f>
        <v>248</v>
      </c>
      <c r="D18" s="1" t="str">
        <f aca="false">IF(ISNUMBER(C18),"+"&amp;TEXT(ROUNDDOWN(imGR/C18,2),"0.00"),".")</f>
        <v>+0.67</v>
      </c>
      <c r="E18" s="1" t="str">
        <f aca="false">IF(ISNUMBER(C18),"+"&amp;TEXT(ROUNDDOWN(imGD/C18,2),"0.00"),".")</f>
        <v>+0.30</v>
      </c>
      <c r="F18" s="1" t="n">
        <f aca="false">nt!E18</f>
        <v>386</v>
      </c>
      <c r="G18" s="1" t="str">
        <f aca="false">IF(ISNUMBER(F18),"+"&amp;TEXT(ROUNDDOWN(imGR/F18,2),"0.00"),".")</f>
        <v>+0.43</v>
      </c>
      <c r="H18" s="1" t="str">
        <f aca="false">IF(ISNUMBER(F18),"+"&amp;TEXT(ROUNDDOWN(imGD/F18,2),"0.00"),".")</f>
        <v>+0.19</v>
      </c>
      <c r="I18" s="1" t="n">
        <f aca="false">nt!F18</f>
        <v>414</v>
      </c>
      <c r="J18" s="1" t="str">
        <f aca="false">IF(ISNUMBER(I18),"+"&amp;TEXT(ROUNDDOWN(imGR/I18,2),"0.00"),".")</f>
        <v>+0.40</v>
      </c>
      <c r="K18" s="1" t="str">
        <f aca="false">IF(ISNUMBER(I18),"+"&amp;TEXT(ROUNDDOWN(imGD/I18,2),"0.00"),".")</f>
        <v>+0.18</v>
      </c>
      <c r="L18" s="1" t="str">
        <f aca="false">imBD</f>
        <v>-1.75</v>
      </c>
      <c r="M18" s="1" t="str">
        <f aca="false">imPR</f>
        <v>-3.50</v>
      </c>
      <c r="O18" s="1" t="str">
        <f aca="false">"&lt;td&gt;"&amp;B18&amp;IF(ISNUMBER(C18),"&lt;td class=""lv_b al_r""&gt;"&amp;C18&amp;"&lt;td class=""lv_b""&gt;"&amp;D18&amp;":"&amp;E18,"&lt;td colspan=2&gt;.")&amp;IF(ISNUMBER(F18),"&lt;td class=""lv_s al_r""&gt;"&amp;F18&amp;"&lt;td class=""lv_s""&gt;"&amp;G18&amp;":"&amp;H18,"&lt;td colspan=2&gt;.")&amp;IF(ISNUMBER(I18),"&lt;td class=""lv_a al_r""&gt;"&amp;I18&amp;"&lt;td class=""lv_a""&gt;"&amp;J18&amp;":"&amp;K18,"&lt;td colspan=2&gt;.")&amp;"&lt;td&gt;"&amp;L18&amp;":"&amp;M18&amp;"&lt;td&gt;1P"</f>
        <v>&lt;td&gt;FUNKY MODELLING [EDIT]&lt;td class="lv_b al_r"&gt;248&lt;td class="lv_b"&gt;+0.67:+0.30&lt;td class="lv_s al_r"&gt;386&lt;td class="lv_s"&gt;+0.43:+0.19&lt;td class="lv_a al_r"&gt;414&lt;td class="lv_a"&gt;+0.40:+0.18&lt;td&gt;-1.75:-3.50&lt;td&gt;1P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HOW LONG?</v>
      </c>
      <c r="C19" s="1" t="n">
        <f aca="false">nt!D19</f>
        <v>224</v>
      </c>
      <c r="D19" s="1" t="str">
        <f aca="false">IF(ISNUMBER(C19),"+"&amp;TEXT(ROUNDDOWN(imGR/C19,2),"0.00"),".")</f>
        <v>+0.75</v>
      </c>
      <c r="E19" s="1" t="str">
        <f aca="false">IF(ISNUMBER(C19),"+"&amp;TEXT(ROUNDDOWN(imGD/C19,2),"0.00"),".")</f>
        <v>+0.33</v>
      </c>
      <c r="F19" s="1" t="n">
        <f aca="false">nt!E19</f>
        <v>384</v>
      </c>
      <c r="G19" s="1" t="str">
        <f aca="false">IF(ISNUMBER(F19),"+"&amp;TEXT(ROUNDDOWN(imGR/F19,2),"0.00"),".")</f>
        <v>+0.43</v>
      </c>
      <c r="H19" s="1" t="str">
        <f aca="false">IF(ISNUMBER(F19),"+"&amp;TEXT(ROUNDDOWN(imGD/F19,2),"0.00"),".")</f>
        <v>+0.19</v>
      </c>
      <c r="I19" s="1" t="n">
        <f aca="false">nt!F19</f>
        <v>436</v>
      </c>
      <c r="J19" s="1" t="str">
        <f aca="false">IF(ISNUMBER(I19),"+"&amp;TEXT(ROUNDDOWN(imGR/I19,2),"0.00"),".")</f>
        <v>+0.38</v>
      </c>
      <c r="K19" s="1" t="str">
        <f aca="false">IF(ISNUMBER(I19),"+"&amp;TEXT(ROUNDDOWN(imGD/I19,2),"0.00"),".")</f>
        <v>+0.17</v>
      </c>
      <c r="L19" s="1" t="str">
        <f aca="false">imBD</f>
        <v>-1.75</v>
      </c>
      <c r="M19" s="1" t="str">
        <f aca="false">imPR</f>
        <v>-3.50</v>
      </c>
      <c r="O19" s="1" t="str">
        <f aca="false">"&lt;td&gt;"&amp;B19&amp;IF(ISNUMBER(C19),"&lt;td class=""lv_b al_r""&gt;"&amp;C19&amp;"&lt;td class=""lv_b""&gt;"&amp;D19&amp;":"&amp;E19,"&lt;td colspan=2&gt;.")&amp;IF(ISNUMBER(F19),"&lt;td class=""lv_s al_r""&gt;"&amp;F19&amp;"&lt;td class=""lv_s""&gt;"&amp;G19&amp;":"&amp;H19,"&lt;td colspan=2&gt;.")&amp;IF(ISNUMBER(I19),"&lt;td class=""lv_a al_r""&gt;"&amp;I19&amp;"&lt;td class=""lv_a""&gt;"&amp;J19&amp;":"&amp;K19,"&lt;td colspan=2&gt;.")&amp;"&lt;td&gt;"&amp;L19&amp;":"&amp;M19&amp;"&lt;td&gt;1P"</f>
        <v>&lt;td&gt;HOW LONG?&lt;td class="lv_b al_r"&gt;224&lt;td class="lv_b"&gt;+0.75:+0.33&lt;td class="lv_s al_r"&gt;384&lt;td class="lv_s"&gt;+0.43:+0.19&lt;td class="lv_a al_r"&gt;436&lt;td class="lv_a"&gt;+0.38:+0.17&lt;td&gt;-1.75:-3.50&lt;td&gt;1P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HYSTERIA 2001</v>
      </c>
      <c r="C20" s="1" t="n">
        <f aca="false">nt!D20</f>
        <v>179</v>
      </c>
      <c r="D20" s="1" t="str">
        <f aca="false">IF(ISNUMBER(C20),"+"&amp;TEXT(ROUNDDOWN(imGR/C20,2),"0.00"),".")</f>
        <v>+0.93</v>
      </c>
      <c r="E20" s="1" t="str">
        <f aca="false">IF(ISNUMBER(C20),"+"&amp;TEXT(ROUNDDOWN(imGD/C20,2),"0.00"),".")</f>
        <v>+0.41</v>
      </c>
      <c r="F20" s="1" t="n">
        <f aca="false">nt!E20</f>
        <v>354</v>
      </c>
      <c r="G20" s="1" t="str">
        <f aca="false">IF(ISNUMBER(F20),"+"&amp;TEXT(ROUNDDOWN(imGR/F20,2),"0.00"),".")</f>
        <v>+0.47</v>
      </c>
      <c r="H20" s="1" t="str">
        <f aca="false">IF(ISNUMBER(F20),"+"&amp;TEXT(ROUNDDOWN(imGD/F20,2),"0.00"),".")</f>
        <v>+0.21</v>
      </c>
      <c r="I20" s="1" t="str">
        <f aca="false">nt!F20</f>
        <v>.</v>
      </c>
      <c r="J20" s="1" t="str">
        <f aca="false">IF(ISNUMBER(I20),"+"&amp;TEXT(ROUNDDOWN(imGR/I20,2),"0.00"),".")</f>
        <v>.</v>
      </c>
      <c r="K20" s="1" t="str">
        <f aca="false">IF(ISNUMBER(I20),"+"&amp;TEXT(ROUNDDOWN(imGD/I20,2),"0.00"),".")</f>
        <v>.</v>
      </c>
      <c r="L20" s="1" t="str">
        <f aca="false">imBD</f>
        <v>-1.75</v>
      </c>
      <c r="M20" s="1" t="str">
        <f aca="false">imPR</f>
        <v>-3.50</v>
      </c>
      <c r="O20" s="1" t="str">
        <f aca="false">"&lt;td&gt;"&amp;B20&amp;IF(ISNUMBER(C20),"&lt;td class=""lv_b al_r""&gt;"&amp;C20&amp;"&lt;td class=""lv_b""&gt;"&amp;D20&amp;":"&amp;E20,"&lt;td colspan=2&gt;.")&amp;IF(ISNUMBER(F20),"&lt;td class=""lv_s al_r""&gt;"&amp;F20&amp;"&lt;td class=""lv_s""&gt;"&amp;G20&amp;":"&amp;H20,"&lt;td colspan=2&gt;.")&amp;IF(ISNUMBER(I20),"&lt;td class=""lv_a al_r""&gt;"&amp;I20&amp;"&lt;td class=""lv_a""&gt;"&amp;J20&amp;":"&amp;K20,"&lt;td colspan=2&gt;.")&amp;"&lt;td&gt;"&amp;L20&amp;":"&amp;M20&amp;"&lt;td&gt;1P"</f>
        <v>&lt;td&gt;HYSTERIA 2001&lt;td class="lv_b al_r"&gt;179&lt;td class="lv_b"&gt;+0.93:+0.41&lt;td class="lv_s al_r"&gt;354&lt;td class="lv_s"&gt;+0.47:+0.21&lt;td colspan=2&gt;.&lt;td&gt;-1.75:-3.50&lt;td&gt;1P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JACK AND MARK GET BUSY!</v>
      </c>
      <c r="C21" s="1" t="n">
        <f aca="false">nt!D21</f>
        <v>205</v>
      </c>
      <c r="D21" s="1" t="str">
        <f aca="false">IF(ISNUMBER(C21),"+"&amp;TEXT(ROUNDDOWN(imGR/C21,2),"0.00"),".")</f>
        <v>+0.81</v>
      </c>
      <c r="E21" s="1" t="str">
        <f aca="false">IF(ISNUMBER(C21),"+"&amp;TEXT(ROUNDDOWN(imGD/C21,2),"0.00"),".")</f>
        <v>+0.36</v>
      </c>
      <c r="F21" s="1" t="n">
        <f aca="false">nt!E21</f>
        <v>269</v>
      </c>
      <c r="G21" s="1" t="str">
        <f aca="false">IF(ISNUMBER(F21),"+"&amp;TEXT(ROUNDDOWN(imGR/F21,2),"0.00"),".")</f>
        <v>+0.62</v>
      </c>
      <c r="H21" s="1" t="str">
        <f aca="false">IF(ISNUMBER(F21),"+"&amp;TEXT(ROUNDDOWN(imGD/F21,2),"0.00"),".")</f>
        <v>+0.27</v>
      </c>
      <c r="I21" s="1" t="str">
        <f aca="false">nt!F21</f>
        <v>.</v>
      </c>
      <c r="J21" s="1" t="str">
        <f aca="false">IF(ISNUMBER(I21),"+"&amp;TEXT(ROUNDDOWN(imGR/I21,2),"0.00"),".")</f>
        <v>.</v>
      </c>
      <c r="K21" s="1" t="str">
        <f aca="false">IF(ISNUMBER(I21),"+"&amp;TEXT(ROUNDDOWN(imGD/I21,2),"0.00"),".")</f>
        <v>.</v>
      </c>
      <c r="L21" s="1" t="str">
        <f aca="false">imBD</f>
        <v>-1.75</v>
      </c>
      <c r="M21" s="1" t="str">
        <f aca="false">imPR</f>
        <v>-3.50</v>
      </c>
      <c r="O21" s="1" t="str">
        <f aca="false">"&lt;td&gt;"&amp;B21&amp;IF(ISNUMBER(C21),"&lt;td class=""lv_b al_r""&gt;"&amp;C21&amp;"&lt;td class=""lv_b""&gt;"&amp;D21&amp;":"&amp;E21,"&lt;td colspan=2&gt;.")&amp;IF(ISNUMBER(F21),"&lt;td class=""lv_s al_r""&gt;"&amp;F21&amp;"&lt;td class=""lv_s""&gt;"&amp;G21&amp;":"&amp;H21,"&lt;td colspan=2&gt;.")&amp;IF(ISNUMBER(I21),"&lt;td class=""lv_a al_r""&gt;"&amp;I21&amp;"&lt;td class=""lv_a""&gt;"&amp;J21&amp;":"&amp;K21,"&lt;td colspan=2&gt;.")&amp;"&lt;td&gt;"&amp;L21&amp;":"&amp;M21&amp;"&lt;td&gt;1P"</f>
        <v>&lt;td&gt;JACK AND MARK GET BUSY!&lt;td class="lv_b al_r"&gt;205&lt;td class="lv_b"&gt;+0.81:+0.36&lt;td class="lv_s al_r"&gt;269&lt;td class="lv_s"&gt;+0.62:+0.27&lt;td colspan=2&gt;.&lt;td&gt;-1.75:-3.50&lt;td&gt;1P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LAUGHIN</v>
      </c>
      <c r="C22" s="1" t="n">
        <f aca="false">nt!D22</f>
        <v>294</v>
      </c>
      <c r="D22" s="1" t="str">
        <f aca="false">IF(ISNUMBER(C22),"+"&amp;TEXT(ROUNDDOWN(imGR/C22,2),"0.00"),".")</f>
        <v>+0.57</v>
      </c>
      <c r="E22" s="1" t="str">
        <f aca="false">IF(ISNUMBER(C22),"+"&amp;TEXT(ROUNDDOWN(imGD/C22,2),"0.00"),".")</f>
        <v>+0.25</v>
      </c>
      <c r="F22" s="1" t="n">
        <f aca="false">nt!E22</f>
        <v>400</v>
      </c>
      <c r="G22" s="1" t="str">
        <f aca="false">IF(ISNUMBER(F22),"+"&amp;TEXT(ROUNDDOWN(imGR/F22,2),"0.00"),".")</f>
        <v>+0.42</v>
      </c>
      <c r="H22" s="1" t="str">
        <f aca="false">IF(ISNUMBER(F22),"+"&amp;TEXT(ROUNDDOWN(imGD/F22,2),"0.00"),".")</f>
        <v>+0.18</v>
      </c>
      <c r="I22" s="1" t="n">
        <f aca="false">nt!F22</f>
        <v>446</v>
      </c>
      <c r="J22" s="1" t="str">
        <f aca="false">IF(ISNUMBER(I22),"+"&amp;TEXT(ROUNDDOWN(imGR/I22,2),"0.00"),".")</f>
        <v>+0.37</v>
      </c>
      <c r="K22" s="1" t="str">
        <f aca="false">IF(ISNUMBER(I22),"+"&amp;TEXT(ROUNDDOWN(imGD/I22,2),"0.00"),".")</f>
        <v>+0.16</v>
      </c>
      <c r="L22" s="1" t="str">
        <f aca="false">imBD</f>
        <v>-1.75</v>
      </c>
      <c r="M22" s="1" t="str">
        <f aca="false">imPR</f>
        <v>-3.50</v>
      </c>
      <c r="O22" s="1" t="str">
        <f aca="false">"&lt;td&gt;"&amp;B22&amp;IF(ISNUMBER(C22),"&lt;td class=""lv_b al_r""&gt;"&amp;C22&amp;"&lt;td class=""lv_b""&gt;"&amp;D22&amp;":"&amp;E22,"&lt;td colspan=2&gt;.")&amp;IF(ISNUMBER(F22),"&lt;td class=""lv_s al_r""&gt;"&amp;F22&amp;"&lt;td class=""lv_s""&gt;"&amp;G22&amp;":"&amp;H22,"&lt;td colspan=2&gt;.")&amp;IF(ISNUMBER(I22),"&lt;td class=""lv_a al_r""&gt;"&amp;I22&amp;"&lt;td class=""lv_a""&gt;"&amp;J22&amp;":"&amp;K22,"&lt;td colspan=2&gt;.")&amp;"&lt;td&gt;"&amp;L22&amp;":"&amp;M22&amp;"&lt;td&gt;1P"</f>
        <v>&lt;td&gt;LAUGHIN&lt;td class="lv_b al_r"&gt;294&lt;td class="lv_b"&gt;+0.57:+0.25&lt;td class="lv_s al_r"&gt;400&lt;td class="lv_s"&gt;+0.42:+0.18&lt;td class="lv_a al_r"&gt;446&lt;td class="lv_a"&gt;+0.37:+0.16&lt;td&gt;-1.75:-3.50&lt;td&gt;1P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LYING ON THE BENCH</v>
      </c>
      <c r="C23" s="1" t="n">
        <f aca="false">nt!D23</f>
        <v>71</v>
      </c>
      <c r="D23" s="1" t="str">
        <f aca="false">IF(ISNUMBER(C23),"+"&amp;TEXT(ROUNDDOWN(imGR/C23,2),"0.00"),".")</f>
        <v>+2.36</v>
      </c>
      <c r="E23" s="1" t="str">
        <f aca="false">IF(ISNUMBER(C23),"+"&amp;TEXT(ROUNDDOWN(imGD/C23,2),"0.00"),".")</f>
        <v>+1.05</v>
      </c>
      <c r="F23" s="1" t="n">
        <f aca="false">nt!E23</f>
        <v>78</v>
      </c>
      <c r="G23" s="1" t="str">
        <f aca="false">IF(ISNUMBER(F23),"+"&amp;TEXT(ROUNDDOWN(imGR/F23,2),"0.00"),".")</f>
        <v>+2.15</v>
      </c>
      <c r="H23" s="1" t="str">
        <f aca="false">IF(ISNUMBER(F23),"+"&amp;TEXT(ROUNDDOWN(imGD/F23,2),"0.00"),".")</f>
        <v>+0.95</v>
      </c>
      <c r="I23" s="1" t="str">
        <f aca="false">nt!F23</f>
        <v>.</v>
      </c>
      <c r="J23" s="1" t="str">
        <f aca="false">IF(ISNUMBER(I23),"+"&amp;TEXT(ROUNDDOWN(imGR/I23,2),"0.00"),".")</f>
        <v>.</v>
      </c>
      <c r="K23" s="1" t="str">
        <f aca="false">IF(ISNUMBER(I23),"+"&amp;TEXT(ROUNDDOWN(imGD/I23,2),"0.00"),".")</f>
        <v>.</v>
      </c>
      <c r="L23" s="1" t="str">
        <f aca="false">imBD</f>
        <v>-1.75</v>
      </c>
      <c r="M23" s="1" t="str">
        <f aca="false">imPR</f>
        <v>-3.50</v>
      </c>
      <c r="O23" s="1" t="str">
        <f aca="false">"&lt;td&gt;"&amp;B23&amp;IF(ISNUMBER(C23),"&lt;td class=""lv_b al_r""&gt;"&amp;C23&amp;"&lt;td class=""lv_b""&gt;"&amp;D23&amp;":"&amp;E23,"&lt;td colspan=2&gt;.")&amp;IF(ISNUMBER(F23),"&lt;td class=""lv_s al_r""&gt;"&amp;F23&amp;"&lt;td class=""lv_s""&gt;"&amp;G23&amp;":"&amp;H23,"&lt;td colspan=2&gt;.")&amp;IF(ISNUMBER(I23),"&lt;td class=""lv_a al_r""&gt;"&amp;I23&amp;"&lt;td class=""lv_a""&gt;"&amp;J23&amp;":"&amp;K23,"&lt;td colspan=2&gt;.")&amp;"&lt;td&gt;"&amp;L23&amp;":"&amp;M23&amp;"&lt;td&gt;1P"</f>
        <v>&lt;td&gt;LYING ON THE BENCH&lt;td class="lv_b al_r"&gt;71&lt;td class="lv_b"&gt;+2.36:+1.05&lt;td class="lv_s al_r"&gt;78&lt;td class="lv_s"&gt;+2.15:+0.95&lt;td colspan=2&gt;.&lt;td&gt;-1.75:-3.50&lt;td&gt;1P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MY DJ</v>
      </c>
      <c r="C24" s="1" t="n">
        <f aca="false">nt!D24</f>
        <v>183</v>
      </c>
      <c r="D24" s="1" t="str">
        <f aca="false">IF(ISNUMBER(C24),"+"&amp;TEXT(ROUNDDOWN(imGR/C24,2),"0.00"),".")</f>
        <v>+0.91</v>
      </c>
      <c r="E24" s="1" t="str">
        <f aca="false">IF(ISNUMBER(C24),"+"&amp;TEXT(ROUNDDOWN(imGD/C24,2),"0.00"),".")</f>
        <v>+0.40</v>
      </c>
      <c r="F24" s="1" t="n">
        <f aca="false">nt!E24</f>
        <v>338</v>
      </c>
      <c r="G24" s="1" t="str">
        <f aca="false">IF(ISNUMBER(F24),"+"&amp;TEXT(ROUNDDOWN(imGR/F24,2),"0.00"),".")</f>
        <v>+0.49</v>
      </c>
      <c r="H24" s="1" t="str">
        <f aca="false">IF(ISNUMBER(F24),"+"&amp;TEXT(ROUNDDOWN(imGD/F24,2),"0.00"),".")</f>
        <v>+0.22</v>
      </c>
      <c r="I24" s="1" t="n">
        <f aca="false">nt!F24</f>
        <v>472</v>
      </c>
      <c r="J24" s="1" t="str">
        <f aca="false">IF(ISNUMBER(I24),"+"&amp;TEXT(ROUNDDOWN(imGR/I24,2),"0.00"),".")</f>
        <v>+0.35</v>
      </c>
      <c r="K24" s="1" t="str">
        <f aca="false">IF(ISNUMBER(I24),"+"&amp;TEXT(ROUNDDOWN(imGD/I24,2),"0.00"),".")</f>
        <v>+0.15</v>
      </c>
      <c r="L24" s="1" t="str">
        <f aca="false">imBD</f>
        <v>-1.75</v>
      </c>
      <c r="M24" s="1" t="str">
        <f aca="false">imPR</f>
        <v>-3.50</v>
      </c>
      <c r="O24" s="1" t="str">
        <f aca="false">"&lt;td&gt;"&amp;B24&amp;IF(ISNUMBER(C24),"&lt;td class=""lv_b al_r""&gt;"&amp;C24&amp;"&lt;td class=""lv_b""&gt;"&amp;D24&amp;":"&amp;E24,"&lt;td colspan=2&gt;.")&amp;IF(ISNUMBER(F24),"&lt;td class=""lv_s al_r""&gt;"&amp;F24&amp;"&lt;td class=""lv_s""&gt;"&amp;G24&amp;":"&amp;H24,"&lt;td colspan=2&gt;.")&amp;IF(ISNUMBER(I24),"&lt;td class=""lv_a al_r""&gt;"&amp;I24&amp;"&lt;td class=""lv_a""&gt;"&amp;J24&amp;":"&amp;K24,"&lt;td colspan=2&gt;.")&amp;"&lt;td&gt;"&amp;L24&amp;":"&amp;M24&amp;"&lt;td&gt;1P"</f>
        <v>&lt;td&gt;MY DJ&lt;td class="lv_b al_r"&gt;183&lt;td class="lv_b"&gt;+0.91:+0.40&lt;td class="lv_s al_r"&gt;338&lt;td class="lv_s"&gt;+0.49:+0.22&lt;td class="lv_a al_r"&gt;472&lt;td class="lv_a"&gt;+0.35:+0.15&lt;td&gt;-1.75:-3.50&lt;td&gt;1P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NEW WORLD</v>
      </c>
      <c r="C25" s="1" t="n">
        <f aca="false">nt!D25</f>
        <v>225</v>
      </c>
      <c r="D25" s="1" t="str">
        <f aca="false">IF(ISNUMBER(C25),"+"&amp;TEXT(ROUNDDOWN(imGR/C25,2),"0.00"),".")</f>
        <v>+0.74</v>
      </c>
      <c r="E25" s="1" t="str">
        <f aca="false">IF(ISNUMBER(C25),"+"&amp;TEXT(ROUNDDOWN(imGD/C25,2),"0.00"),".")</f>
        <v>+0.33</v>
      </c>
      <c r="F25" s="1" t="n">
        <f aca="false">nt!E25</f>
        <v>321</v>
      </c>
      <c r="G25" s="1" t="str">
        <f aca="false">IF(ISNUMBER(F25),"+"&amp;TEXT(ROUNDDOWN(imGR/F25,2),"0.00"),".")</f>
        <v>+0.52</v>
      </c>
      <c r="H25" s="1" t="str">
        <f aca="false">IF(ISNUMBER(F25),"+"&amp;TEXT(ROUNDDOWN(imGD/F25,2),"0.00"),".")</f>
        <v>+0.23</v>
      </c>
      <c r="I25" s="1" t="n">
        <f aca="false">nt!F25</f>
        <v>513</v>
      </c>
      <c r="J25" s="1" t="str">
        <f aca="false">IF(ISNUMBER(I25),"+"&amp;TEXT(ROUNDDOWN(imGR/I25,2),"0.00"),".")</f>
        <v>+0.32</v>
      </c>
      <c r="K25" s="1" t="str">
        <f aca="false">IF(ISNUMBER(I25),"+"&amp;TEXT(ROUNDDOWN(imGD/I25,2),"0.00"),".")</f>
        <v>+0.14</v>
      </c>
      <c r="L25" s="1" t="str">
        <f aca="false">imBD</f>
        <v>-1.75</v>
      </c>
      <c r="M25" s="1" t="str">
        <f aca="false">imPR</f>
        <v>-3.50</v>
      </c>
      <c r="O25" s="1" t="str">
        <f aca="false">"&lt;td&gt;"&amp;B25&amp;IF(ISNUMBER(C25),"&lt;td class=""lv_b al_r""&gt;"&amp;C25&amp;"&lt;td class=""lv_b""&gt;"&amp;D25&amp;":"&amp;E25,"&lt;td colspan=2&gt;.")&amp;IF(ISNUMBER(F25),"&lt;td class=""lv_s al_r""&gt;"&amp;F25&amp;"&lt;td class=""lv_s""&gt;"&amp;G25&amp;":"&amp;H25,"&lt;td colspan=2&gt;.")&amp;IF(ISNUMBER(I25),"&lt;td class=""lv_a al_r""&gt;"&amp;I25&amp;"&lt;td class=""lv_a""&gt;"&amp;J25&amp;":"&amp;K25,"&lt;td colspan=2&gt;.")&amp;"&lt;td&gt;"&amp;L25&amp;":"&amp;M25&amp;"&lt;td&gt;1P"</f>
        <v>&lt;td&gt;NEW WORLD&lt;td class="lv_b al_r"&gt;225&lt;td class="lv_b"&gt;+0.74:+0.33&lt;td class="lv_s al_r"&gt;321&lt;td class="lv_s"&gt;+0.52:+0.23&lt;td class="lv_a al_r"&gt;513&lt;td class="lv_a"&gt;+0.32:+0.14&lt;td&gt;-1.75:-3.50&lt;td&gt;1P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PINK DREAM</v>
      </c>
      <c r="C26" s="1" t="n">
        <f aca="false">nt!D26</f>
        <v>184</v>
      </c>
      <c r="D26" s="1" t="str">
        <f aca="false">IF(ISNUMBER(C26),"+"&amp;TEXT(ROUNDDOWN(imGR/C26,2),"0.00"),".")</f>
        <v>+0.91</v>
      </c>
      <c r="E26" s="1" t="str">
        <f aca="false">IF(ISNUMBER(C26),"+"&amp;TEXT(ROUNDDOWN(imGD/C26,2),"0.00"),".")</f>
        <v>+0.40</v>
      </c>
      <c r="F26" s="1" t="n">
        <f aca="false">nt!E26</f>
        <v>398</v>
      </c>
      <c r="G26" s="1" t="str">
        <f aca="false">IF(ISNUMBER(F26),"+"&amp;TEXT(ROUNDDOWN(imGR/F26,2),"0.00"),".")</f>
        <v>+0.42</v>
      </c>
      <c r="H26" s="1" t="str">
        <f aca="false">IF(ISNUMBER(F26),"+"&amp;TEXT(ROUNDDOWN(imGD/F26,2),"0.00"),".")</f>
        <v>+0.18</v>
      </c>
      <c r="I26" s="1" t="n">
        <f aca="false">nt!F26</f>
        <v>450</v>
      </c>
      <c r="J26" s="1" t="str">
        <f aca="false">IF(ISNUMBER(I26),"+"&amp;TEXT(ROUNDDOWN(imGR/I26,2),"0.00"),".")</f>
        <v>+0.37</v>
      </c>
      <c r="K26" s="1" t="str">
        <f aca="false">IF(ISNUMBER(I26),"+"&amp;TEXT(ROUNDDOWN(imGD/I26,2),"0.00"),".")</f>
        <v>+0.16</v>
      </c>
      <c r="L26" s="1" t="str">
        <f aca="false">imBD</f>
        <v>-1.75</v>
      </c>
      <c r="M26" s="1" t="str">
        <f aca="false">imPR</f>
        <v>-3.50</v>
      </c>
      <c r="O26" s="1" t="str">
        <f aca="false">"&lt;td&gt;"&amp;B26&amp;IF(ISNUMBER(C26),"&lt;td class=""lv_b al_r""&gt;"&amp;C26&amp;"&lt;td class=""lv_b""&gt;"&amp;D26&amp;":"&amp;E26,"&lt;td colspan=2&gt;.")&amp;IF(ISNUMBER(F26),"&lt;td class=""lv_s al_r""&gt;"&amp;F26&amp;"&lt;td class=""lv_s""&gt;"&amp;G26&amp;":"&amp;H26,"&lt;td colspan=2&gt;.")&amp;IF(ISNUMBER(I26),"&lt;td class=""lv_a al_r""&gt;"&amp;I26&amp;"&lt;td class=""lv_a""&gt;"&amp;J26&amp;":"&amp;K26,"&lt;td colspan=2&gt;.")&amp;"&lt;td&gt;"&amp;L26&amp;":"&amp;M26&amp;"&lt;td&gt;1P"</f>
        <v>&lt;td&gt;PINK DREAM&lt;td class="lv_b al_r"&gt;184&lt;td class="lv_b"&gt;+0.91:+0.40&lt;td class="lv_s al_r"&gt;398&lt;td class="lv_s"&gt;+0.42:+0.18&lt;td class="lv_a al_r"&gt;450&lt;td class="lv_a"&gt;+0.37:+0.16&lt;td&gt;-1.75:-3.50&lt;td&gt;1P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RECALL</v>
      </c>
      <c r="C27" s="1" t="n">
        <f aca="false">nt!D27</f>
        <v>140</v>
      </c>
      <c r="D27" s="1" t="str">
        <f aca="false">IF(ISNUMBER(C27),"+"&amp;TEXT(ROUNDDOWN(imGR/C27,2),"0.00"),".")</f>
        <v>+1.20</v>
      </c>
      <c r="E27" s="1" t="str">
        <f aca="false">IF(ISNUMBER(C27),"+"&amp;TEXT(ROUNDDOWN(imGD/C27,2),"0.00"),".")</f>
        <v>+0.53</v>
      </c>
      <c r="F27" s="1" t="n">
        <f aca="false">nt!E27</f>
        <v>309</v>
      </c>
      <c r="G27" s="1" t="str">
        <f aca="false">IF(ISNUMBER(F27),"+"&amp;TEXT(ROUNDDOWN(imGR/F27,2),"0.00"),".")</f>
        <v>+0.54</v>
      </c>
      <c r="H27" s="1" t="str">
        <f aca="false">IF(ISNUMBER(F27),"+"&amp;TEXT(ROUNDDOWN(imGD/F27,2),"0.00"),".")</f>
        <v>+0.24</v>
      </c>
      <c r="I27" s="1" t="str">
        <f aca="false">nt!F27</f>
        <v>.</v>
      </c>
      <c r="J27" s="1" t="str">
        <f aca="false">IF(ISNUMBER(I27),"+"&amp;TEXT(ROUNDDOWN(imGR/I27,2),"0.00"),".")</f>
        <v>.</v>
      </c>
      <c r="K27" s="1" t="str">
        <f aca="false">IF(ISNUMBER(I27),"+"&amp;TEXT(ROUNDDOWN(imGD/I27,2),"0.00"),".")</f>
        <v>.</v>
      </c>
      <c r="L27" s="1" t="str">
        <f aca="false">imBD</f>
        <v>-1.75</v>
      </c>
      <c r="M27" s="1" t="str">
        <f aca="false">imPR</f>
        <v>-3.50</v>
      </c>
      <c r="O27" s="1" t="str">
        <f aca="false">"&lt;td&gt;"&amp;B27&amp;IF(ISNUMBER(C27),"&lt;td class=""lv_b al_r""&gt;"&amp;C27&amp;"&lt;td class=""lv_b""&gt;"&amp;D27&amp;":"&amp;E27,"&lt;td colspan=2&gt;.")&amp;IF(ISNUMBER(F27),"&lt;td class=""lv_s al_r""&gt;"&amp;F27&amp;"&lt;td class=""lv_s""&gt;"&amp;G27&amp;":"&amp;H27,"&lt;td colspan=2&gt;.")&amp;IF(ISNUMBER(I27),"&lt;td class=""lv_a al_r""&gt;"&amp;I27&amp;"&lt;td class=""lv_a""&gt;"&amp;J27&amp;":"&amp;K27,"&lt;td colspan=2&gt;.")&amp;"&lt;td&gt;"&amp;L27&amp;":"&amp;M27&amp;"&lt;td&gt;1P"</f>
        <v>&lt;td&gt;RECALL&lt;td class="lv_b al_r"&gt;140&lt;td class="lv_b"&gt;+1.20:+0.53&lt;td class="lv_s al_r"&gt;309&lt;td class="lv_s"&gt;+0.54:+0.24&lt;td colspan=2&gt;.&lt;td&gt;-1.75:-3.50&lt;td&gt;1P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RESOLVE</v>
      </c>
      <c r="C28" s="1" t="n">
        <f aca="false">nt!D28</f>
        <v>184</v>
      </c>
      <c r="D28" s="1" t="str">
        <f aca="false">IF(ISNUMBER(C28),"+"&amp;TEXT(ROUNDDOWN(imGR/C28,2),"0.00"),".")</f>
        <v>+0.91</v>
      </c>
      <c r="E28" s="1" t="str">
        <f aca="false">IF(ISNUMBER(C28),"+"&amp;TEXT(ROUNDDOWN(imGD/C28,2),"0.00"),".")</f>
        <v>+0.40</v>
      </c>
      <c r="F28" s="1" t="n">
        <f aca="false">nt!E28</f>
        <v>315</v>
      </c>
      <c r="G28" s="1" t="str">
        <f aca="false">IF(ISNUMBER(F28),"+"&amp;TEXT(ROUNDDOWN(imGR/F28,2),"0.00"),".")</f>
        <v>+0.53</v>
      </c>
      <c r="H28" s="1" t="str">
        <f aca="false">IF(ISNUMBER(F28),"+"&amp;TEXT(ROUNDDOWN(imGD/F28,2),"0.00"),".")</f>
        <v>+0.23</v>
      </c>
      <c r="I28" s="1" t="n">
        <f aca="false">nt!F28</f>
        <v>399</v>
      </c>
      <c r="J28" s="1" t="str">
        <f aca="false">IF(ISNUMBER(I28),"+"&amp;TEXT(ROUNDDOWN(imGR/I28,2),"0.00"),".")</f>
        <v>+0.42</v>
      </c>
      <c r="K28" s="1" t="str">
        <f aca="false">IF(ISNUMBER(I28),"+"&amp;TEXT(ROUNDDOWN(imGD/I28,2),"0.00"),".")</f>
        <v>+0.18</v>
      </c>
      <c r="L28" s="1" t="str">
        <f aca="false">imBD</f>
        <v>-1.75</v>
      </c>
      <c r="M28" s="1" t="str">
        <f aca="false">imPR</f>
        <v>-3.50</v>
      </c>
      <c r="O28" s="1" t="str">
        <f aca="false">"&lt;td&gt;"&amp;B28&amp;IF(ISNUMBER(C28),"&lt;td class=""lv_b al_r""&gt;"&amp;C28&amp;"&lt;td class=""lv_b""&gt;"&amp;D28&amp;":"&amp;E28,"&lt;td colspan=2&gt;.")&amp;IF(ISNUMBER(F28),"&lt;td class=""lv_s al_r""&gt;"&amp;F28&amp;"&lt;td class=""lv_s""&gt;"&amp;G28&amp;":"&amp;H28,"&lt;td colspan=2&gt;.")&amp;IF(ISNUMBER(I28),"&lt;td class=""lv_a al_r""&gt;"&amp;I28&amp;"&lt;td class=""lv_a""&gt;"&amp;J28&amp;":"&amp;K28,"&lt;td colspan=2&gt;.")&amp;"&lt;td&gt;"&amp;L28&amp;":"&amp;M28&amp;"&lt;td&gt;1P"</f>
        <v>&lt;td&gt;RESOLVE&lt;td class="lv_b al_r"&gt;184&lt;td class="lv_b"&gt;+0.91:+0.40&lt;td class="lv_s al_r"&gt;315&lt;td class="lv_s"&gt;+0.53:+0.23&lt;td class="lv_a al_r"&gt;399&lt;td class="lv_a"&gt;+0.42:+0.18&lt;td&gt;-1.75:-3.50&lt;td&gt;1P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SMACK UP</v>
      </c>
      <c r="C29" s="1" t="n">
        <f aca="false">nt!D29</f>
        <v>308</v>
      </c>
      <c r="D29" s="1" t="str">
        <f aca="false">IF(ISNUMBER(C29),"+"&amp;TEXT(ROUNDDOWN(imGR/C29,2),"0.00"),".")</f>
        <v>+0.54</v>
      </c>
      <c r="E29" s="1" t="str">
        <f aca="false">IF(ISNUMBER(C29),"+"&amp;TEXT(ROUNDDOWN(imGD/C29,2),"0.00"),".")</f>
        <v>+0.24</v>
      </c>
      <c r="F29" s="1" t="n">
        <f aca="false">nt!E29</f>
        <v>504</v>
      </c>
      <c r="G29" s="1" t="str">
        <f aca="false">IF(ISNUMBER(F29),"+"&amp;TEXT(ROUNDDOWN(imGR/F29,2),"0.00"),".")</f>
        <v>+0.33</v>
      </c>
      <c r="H29" s="1" t="str">
        <f aca="false">IF(ISNUMBER(F29),"+"&amp;TEXT(ROUNDDOWN(imGD/F29,2),"0.00"),".")</f>
        <v>+0.14</v>
      </c>
      <c r="I29" s="1" t="n">
        <f aca="false">nt!F29</f>
        <v>638</v>
      </c>
      <c r="J29" s="1" t="str">
        <f aca="false">IF(ISNUMBER(I29),"+"&amp;TEXT(ROUNDDOWN(imGR/I29,2),"0.00"),".")</f>
        <v>+0.26</v>
      </c>
      <c r="K29" s="1" t="str">
        <f aca="false">IF(ISNUMBER(I29),"+"&amp;TEXT(ROUNDDOWN(imGD/I29,2),"0.00"),".")</f>
        <v>+0.11</v>
      </c>
      <c r="L29" s="1" t="str">
        <f aca="false">imBD</f>
        <v>-1.75</v>
      </c>
      <c r="M29" s="1" t="str">
        <f aca="false">imPR</f>
        <v>-3.50</v>
      </c>
      <c r="O29" s="1" t="str">
        <f aca="false">"&lt;td&gt;"&amp;B29&amp;IF(ISNUMBER(C29),"&lt;td class=""lv_b al_r""&gt;"&amp;C29&amp;"&lt;td class=""lv_b""&gt;"&amp;D29&amp;":"&amp;E29,"&lt;td colspan=2&gt;.")&amp;IF(ISNUMBER(F29),"&lt;td class=""lv_s al_r""&gt;"&amp;F29&amp;"&lt;td class=""lv_s""&gt;"&amp;G29&amp;":"&amp;H29,"&lt;td colspan=2&gt;.")&amp;IF(ISNUMBER(I29),"&lt;td class=""lv_a al_r""&gt;"&amp;I29&amp;"&lt;td class=""lv_a""&gt;"&amp;J29&amp;":"&amp;K29,"&lt;td colspan=2&gt;.")&amp;"&lt;td&gt;"&amp;L29&amp;":"&amp;M29&amp;"&lt;td&gt;1P"</f>
        <v>&lt;td&gt;SMACK UP&lt;td class="lv_b al_r"&gt;308&lt;td class="lv_b"&gt;+0.54:+0.24&lt;td class="lv_s al_r"&gt;504&lt;td class="lv_s"&gt;+0.33:+0.14&lt;td class="lv_a al_r"&gt;638&lt;td class="lv_a"&gt;+0.26:+0.11&lt;td&gt;-1.75:-3.50&lt;td&gt;1P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SUPERSONIQ FLIGHT</v>
      </c>
      <c r="C30" s="1" t="n">
        <f aca="false">nt!D30</f>
        <v>209</v>
      </c>
      <c r="D30" s="1" t="str">
        <f aca="false">IF(ISNUMBER(C30),"+"&amp;TEXT(ROUNDDOWN(imGR/C30,2),"0.00"),".")</f>
        <v>+0.80</v>
      </c>
      <c r="E30" s="1" t="str">
        <f aca="false">IF(ISNUMBER(C30),"+"&amp;TEXT(ROUNDDOWN(imGD/C30,2),"0.00"),".")</f>
        <v>+0.35</v>
      </c>
      <c r="F30" s="1" t="n">
        <f aca="false">nt!E30</f>
        <v>277</v>
      </c>
      <c r="G30" s="1" t="str">
        <f aca="false">IF(ISNUMBER(F30),"+"&amp;TEXT(ROUNDDOWN(imGR/F30,2),"0.00"),".")</f>
        <v>+0.60</v>
      </c>
      <c r="H30" s="1" t="str">
        <f aca="false">IF(ISNUMBER(F30),"+"&amp;TEXT(ROUNDDOWN(imGD/F30,2),"0.00"),".")</f>
        <v>+0.26</v>
      </c>
      <c r="I30" s="1" t="str">
        <f aca="false">nt!F30</f>
        <v>.</v>
      </c>
      <c r="J30" s="1" t="str">
        <f aca="false">IF(ISNUMBER(I30),"+"&amp;TEXT(ROUNDDOWN(imGR/I30,2),"0.00"),".")</f>
        <v>.</v>
      </c>
      <c r="K30" s="1" t="str">
        <f aca="false">IF(ISNUMBER(I30),"+"&amp;TEXT(ROUNDDOWN(imGD/I30,2),"0.00"),".")</f>
        <v>.</v>
      </c>
      <c r="L30" s="1" t="str">
        <f aca="false">imBD</f>
        <v>-1.75</v>
      </c>
      <c r="M30" s="1" t="str">
        <f aca="false">imPR</f>
        <v>-3.50</v>
      </c>
      <c r="O30" s="1" t="str">
        <f aca="false">"&lt;td&gt;"&amp;B30&amp;IF(ISNUMBER(C30),"&lt;td class=""lv_b al_r""&gt;"&amp;C30&amp;"&lt;td class=""lv_b""&gt;"&amp;D30&amp;":"&amp;E30,"&lt;td colspan=2&gt;.")&amp;IF(ISNUMBER(F30),"&lt;td class=""lv_s al_r""&gt;"&amp;F30&amp;"&lt;td class=""lv_s""&gt;"&amp;G30&amp;":"&amp;H30,"&lt;td colspan=2&gt;.")&amp;IF(ISNUMBER(I30),"&lt;td class=""lv_a al_r""&gt;"&amp;I30&amp;"&lt;td class=""lv_a""&gt;"&amp;J30&amp;":"&amp;K30,"&lt;td colspan=2&gt;.")&amp;"&lt;td&gt;"&amp;L30&amp;":"&amp;M30&amp;"&lt;td&gt;1P"</f>
        <v>&lt;td&gt;SUPERSONIQ FLIGHT&lt;td class="lv_b al_r"&gt;209&lt;td class="lv_b"&gt;+0.80:+0.35&lt;td class="lv_s al_r"&gt;277&lt;td class="lv_s"&gt;+0.60:+0.26&lt;td colspan=2&gt;.&lt;td&gt;-1.75:-3.50&lt;td&gt;1P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SURGE LINE</v>
      </c>
      <c r="C31" s="1" t="n">
        <f aca="false">nt!D31</f>
        <v>145</v>
      </c>
      <c r="D31" s="1" t="str">
        <f aca="false">IF(ISNUMBER(C31),"+"&amp;TEXT(ROUNDDOWN(imGR/C31,2),"0.00"),".")</f>
        <v>+1.15</v>
      </c>
      <c r="E31" s="1" t="str">
        <f aca="false">IF(ISNUMBER(C31),"+"&amp;TEXT(ROUNDDOWN(imGD/C31,2),"0.00"),".")</f>
        <v>+0.51</v>
      </c>
      <c r="F31" s="1" t="n">
        <f aca="false">nt!E31</f>
        <v>195</v>
      </c>
      <c r="G31" s="1" t="str">
        <f aca="false">IF(ISNUMBER(F31),"+"&amp;TEXT(ROUNDDOWN(imGR/F31,2),"0.00"),".")</f>
        <v>+0.86</v>
      </c>
      <c r="H31" s="1" t="str">
        <f aca="false">IF(ISNUMBER(F31),"+"&amp;TEXT(ROUNDDOWN(imGD/F31,2),"0.00"),".")</f>
        <v>+0.38</v>
      </c>
      <c r="I31" s="1" t="n">
        <f aca="false">nt!F31</f>
        <v>295</v>
      </c>
      <c r="J31" s="1" t="str">
        <f aca="false">IF(ISNUMBER(I31),"+"&amp;TEXT(ROUNDDOWN(imGR/I31,2),"0.00"),".")</f>
        <v>+0.56</v>
      </c>
      <c r="K31" s="1" t="str">
        <f aca="false">IF(ISNUMBER(I31),"+"&amp;TEXT(ROUNDDOWN(imGD/I31,2),"0.00"),".")</f>
        <v>+0.25</v>
      </c>
      <c r="L31" s="1" t="str">
        <f aca="false">imBD</f>
        <v>-1.75</v>
      </c>
      <c r="M31" s="1" t="str">
        <f aca="false">imPR</f>
        <v>-3.50</v>
      </c>
      <c r="O31" s="1" t="str">
        <f aca="false">"&lt;td&gt;"&amp;B31&amp;IF(ISNUMBER(C31),"&lt;td class=""lv_b al_r""&gt;"&amp;C31&amp;"&lt;td class=""lv_b""&gt;"&amp;D31&amp;":"&amp;E31,"&lt;td colspan=2&gt;.")&amp;IF(ISNUMBER(F31),"&lt;td class=""lv_s al_r""&gt;"&amp;F31&amp;"&lt;td class=""lv_s""&gt;"&amp;G31&amp;":"&amp;H31,"&lt;td colspan=2&gt;.")&amp;IF(ISNUMBER(I31),"&lt;td class=""lv_a al_r""&gt;"&amp;I31&amp;"&lt;td class=""lv_a""&gt;"&amp;J31&amp;":"&amp;K31,"&lt;td colspan=2&gt;.")&amp;"&lt;td&gt;"&amp;L31&amp;":"&amp;M31&amp;"&lt;td&gt;1P"</f>
        <v>&lt;td&gt;SURGE LINE&lt;td class="lv_b al_r"&gt;145&lt;td class="lv_b"&gt;+1.15:+0.51&lt;td class="lv_s al_r"&gt;195&lt;td class="lv_s"&gt;+0.86:+0.38&lt;td class="lv_a al_r"&gt;295&lt;td class="lv_a"&gt;+0.56:+0.25&lt;td&gt;-1.75:-3.50&lt;td&gt;1P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TEAR IT UP</v>
      </c>
      <c r="C32" s="1" t="n">
        <f aca="false">nt!D32</f>
        <v>291</v>
      </c>
      <c r="D32" s="1" t="str">
        <f aca="false">IF(ISNUMBER(C32),"+"&amp;TEXT(ROUNDDOWN(imGR/C32,2),"0.00"),".")</f>
        <v>+0.57</v>
      </c>
      <c r="E32" s="1" t="str">
        <f aca="false">IF(ISNUMBER(C32),"+"&amp;TEXT(ROUNDDOWN(imGD/C32,2),"0.00"),".")</f>
        <v>+0.25</v>
      </c>
      <c r="F32" s="1" t="n">
        <f aca="false">nt!E32</f>
        <v>528</v>
      </c>
      <c r="G32" s="1" t="str">
        <f aca="false">IF(ISNUMBER(F32),"+"&amp;TEXT(ROUNDDOWN(imGR/F32,2),"0.00"),".")</f>
        <v>+0.31</v>
      </c>
      <c r="H32" s="1" t="str">
        <f aca="false">IF(ISNUMBER(F32),"+"&amp;TEXT(ROUNDDOWN(imGD/F32,2),"0.00"),".")</f>
        <v>+0.14</v>
      </c>
      <c r="I32" s="1" t="n">
        <f aca="false">nt!F32</f>
        <v>603</v>
      </c>
      <c r="J32" s="1" t="str">
        <f aca="false">IF(ISNUMBER(I32),"+"&amp;TEXT(ROUNDDOWN(imGR/I32,2),"0.00"),".")</f>
        <v>+0.27</v>
      </c>
      <c r="K32" s="1" t="str">
        <f aca="false">IF(ISNUMBER(I32),"+"&amp;TEXT(ROUNDDOWN(imGD/I32,2),"0.00"),".")</f>
        <v>+0.12</v>
      </c>
      <c r="L32" s="1" t="str">
        <f aca="false">imBD</f>
        <v>-1.75</v>
      </c>
      <c r="M32" s="1" t="str">
        <f aca="false">imPR</f>
        <v>-3.50</v>
      </c>
      <c r="O32" s="1" t="str">
        <f aca="false">"&lt;td&gt;"&amp;B32&amp;IF(ISNUMBER(C32),"&lt;td class=""lv_b al_r""&gt;"&amp;C32&amp;"&lt;td class=""lv_b""&gt;"&amp;D32&amp;":"&amp;E32,"&lt;td colspan=2&gt;.")&amp;IF(ISNUMBER(F32),"&lt;td class=""lv_s al_r""&gt;"&amp;F32&amp;"&lt;td class=""lv_s""&gt;"&amp;G32&amp;":"&amp;H32,"&lt;td colspan=2&gt;.")&amp;IF(ISNUMBER(I32),"&lt;td class=""lv_a al_r""&gt;"&amp;I32&amp;"&lt;td class=""lv_a""&gt;"&amp;J32&amp;":"&amp;K32,"&lt;td colspan=2&gt;.")&amp;"&lt;td&gt;"&amp;L32&amp;":"&amp;M32&amp;"&lt;td&gt;1P"</f>
        <v>&lt;td&gt;TEAR IT UP&lt;td class="lv_b al_r"&gt;291&lt;td class="lv_b"&gt;+0.57:+0.25&lt;td class="lv_s al_r"&gt;528&lt;td class="lv_s"&gt;+0.31:+0.14&lt;td class="lv_a al_r"&gt;603&lt;td class="lv_a"&gt;+0.27:+0.12&lt;td&gt;-1.75:-3.50&lt;td&gt;1P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UZIEL</v>
      </c>
      <c r="C33" s="1" t="n">
        <f aca="false">nt!D33</f>
        <v>219</v>
      </c>
      <c r="D33" s="1" t="str">
        <f aca="false">IF(ISNUMBER(C33),"+"&amp;TEXT(ROUNDDOWN(imGR/C33,2),"0.00"),".")</f>
        <v>+0.76</v>
      </c>
      <c r="E33" s="1" t="str">
        <f aca="false">IF(ISNUMBER(C33),"+"&amp;TEXT(ROUNDDOWN(imGD/C33,2),"0.00"),".")</f>
        <v>+0.34</v>
      </c>
      <c r="F33" s="1" t="n">
        <f aca="false">nt!E33</f>
        <v>315</v>
      </c>
      <c r="G33" s="1" t="str">
        <f aca="false">IF(ISNUMBER(F33),"+"&amp;TEXT(ROUNDDOWN(imGR/F33,2),"0.00"),".")</f>
        <v>+0.53</v>
      </c>
      <c r="H33" s="1" t="str">
        <f aca="false">IF(ISNUMBER(F33),"+"&amp;TEXT(ROUNDDOWN(imGD/F33,2),"0.00"),".")</f>
        <v>+0.23</v>
      </c>
      <c r="I33" s="1" t="str">
        <f aca="false">nt!F33</f>
        <v>.</v>
      </c>
      <c r="J33" s="1" t="str">
        <f aca="false">IF(ISNUMBER(I33),"+"&amp;TEXT(ROUNDDOWN(imGR/I33,2),"0.00"),".")</f>
        <v>.</v>
      </c>
      <c r="K33" s="1" t="str">
        <f aca="false">IF(ISNUMBER(I33),"+"&amp;TEXT(ROUNDDOWN(imGD/I33,2),"0.00"),".")</f>
        <v>.</v>
      </c>
      <c r="L33" s="1" t="str">
        <f aca="false">imBD</f>
        <v>-1.75</v>
      </c>
      <c r="M33" s="1" t="str">
        <f aca="false">imPR</f>
        <v>-3.50</v>
      </c>
      <c r="O33" s="1" t="str">
        <f aca="false">"&lt;td&gt;"&amp;B33&amp;IF(ISNUMBER(C33),"&lt;td class=""lv_b al_r""&gt;"&amp;C33&amp;"&lt;td class=""lv_b""&gt;"&amp;D33&amp;":"&amp;E33,"&lt;td colspan=2&gt;.")&amp;IF(ISNUMBER(F33),"&lt;td class=""lv_s al_r""&gt;"&amp;F33&amp;"&lt;td class=""lv_s""&gt;"&amp;G33&amp;":"&amp;H33,"&lt;td colspan=2&gt;.")&amp;IF(ISNUMBER(I33),"&lt;td class=""lv_a al_r""&gt;"&amp;I33&amp;"&lt;td class=""lv_a""&gt;"&amp;J33&amp;":"&amp;K33,"&lt;td colspan=2&gt;.")&amp;"&lt;td&gt;"&amp;L33&amp;":"&amp;M33&amp;"&lt;td&gt;1P"</f>
        <v>&lt;td&gt;UZIEL&lt;td class="lv_b al_r"&gt;219&lt;td class="lv_b"&gt;+0.76:+0.34&lt;td class="lv_s al_r"&gt;315&lt;td class="lv_s"&gt;+0.53:+0.23&lt;td colspan=2&gt;.&lt;td&gt;-1.75:-3.50&lt;td&gt;1P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VIRTUAL DRUMMER</v>
      </c>
      <c r="C34" s="1" t="n">
        <f aca="false">nt!D34</f>
        <v>317</v>
      </c>
      <c r="D34" s="1" t="str">
        <f aca="false">IF(ISNUMBER(C34),"+"&amp;TEXT(ROUNDDOWN(imGR/C34,2),"0.00"),".")</f>
        <v>+0.52</v>
      </c>
      <c r="E34" s="1" t="str">
        <f aca="false">IF(ISNUMBER(C34),"+"&amp;TEXT(ROUNDDOWN(imGD/C34,2),"0.00"),".")</f>
        <v>+0.23</v>
      </c>
      <c r="F34" s="1" t="n">
        <f aca="false">nt!E34</f>
        <v>468</v>
      </c>
      <c r="G34" s="1" t="str">
        <f aca="false">IF(ISNUMBER(F34),"+"&amp;TEXT(ROUNDDOWN(imGR/F34,2),"0.00"),".")</f>
        <v>+0.35</v>
      </c>
      <c r="H34" s="1" t="str">
        <f aca="false">IF(ISNUMBER(F34),"+"&amp;TEXT(ROUNDDOWN(imGD/F34,2),"0.00"),".")</f>
        <v>+0.15</v>
      </c>
      <c r="I34" s="1" t="n">
        <f aca="false">nt!F34</f>
        <v>566</v>
      </c>
      <c r="J34" s="1" t="str">
        <f aca="false">IF(ISNUMBER(I34),"+"&amp;TEXT(ROUNDDOWN(imGR/I34,2),"0.00"),".")</f>
        <v>+0.29</v>
      </c>
      <c r="K34" s="1" t="str">
        <f aca="false">IF(ISNUMBER(I34),"+"&amp;TEXT(ROUNDDOWN(imGD/I34,2),"0.00"),".")</f>
        <v>+0.13</v>
      </c>
      <c r="L34" s="1" t="str">
        <f aca="false">imBD</f>
        <v>-1.75</v>
      </c>
      <c r="M34" s="1" t="str">
        <f aca="false">imPR</f>
        <v>-3.50</v>
      </c>
      <c r="O34" s="1" t="str">
        <f aca="false">"&lt;td&gt;"&amp;B34&amp;IF(ISNUMBER(C34),"&lt;td class=""lv_b al_r""&gt;"&amp;C34&amp;"&lt;td class=""lv_b""&gt;"&amp;D34&amp;":"&amp;E34,"&lt;td colspan=2&gt;.")&amp;IF(ISNUMBER(F34),"&lt;td class=""lv_s al_r""&gt;"&amp;F34&amp;"&lt;td class=""lv_s""&gt;"&amp;G34&amp;":"&amp;H34,"&lt;td colspan=2&gt;.")&amp;IF(ISNUMBER(I34),"&lt;td class=""lv_a al_r""&gt;"&amp;I34&amp;"&lt;td class=""lv_a""&gt;"&amp;J34&amp;":"&amp;K34,"&lt;td colspan=2&gt;.")&amp;"&lt;td&gt;"&amp;L34&amp;":"&amp;M34&amp;"&lt;td&gt;1P"</f>
        <v>&lt;td&gt;VIRTUAL DRUMMER&lt;td class="lv_b al_r"&gt;317&lt;td class="lv_b"&gt;+0.52:+0.23&lt;td class="lv_s al_r"&gt;468&lt;td class="lv_s"&gt;+0.35:+0.15&lt;td class="lv_a al_r"&gt;566&lt;td class="lv_a"&gt;+0.29:+0.13&lt;td&gt;-1.75:-3.50&lt;td&gt;1P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WHO GOTTA FUNK?</v>
      </c>
      <c r="C35" s="1" t="n">
        <f aca="false">nt!D35</f>
        <v>266</v>
      </c>
      <c r="D35" s="1" t="str">
        <f aca="false">IF(ISNUMBER(C35),"+"&amp;TEXT(ROUNDDOWN(imGR/C35,2),"0.00"),".")</f>
        <v>+0.63</v>
      </c>
      <c r="E35" s="1" t="str">
        <f aca="false">IF(ISNUMBER(C35),"+"&amp;TEXT(ROUNDDOWN(imGD/C35,2),"0.00"),".")</f>
        <v>+0.28</v>
      </c>
      <c r="F35" s="1" t="n">
        <f aca="false">nt!E35</f>
        <v>363</v>
      </c>
      <c r="G35" s="1" t="str">
        <f aca="false">IF(ISNUMBER(F35),"+"&amp;TEXT(ROUNDDOWN(imGR/F35,2),"0.00"),".")</f>
        <v>+0.46</v>
      </c>
      <c r="H35" s="1" t="str">
        <f aca="false">IF(ISNUMBER(F35),"+"&amp;TEXT(ROUNDDOWN(imGD/F35,2),"0.00"),".")</f>
        <v>+0.20</v>
      </c>
      <c r="I35" s="1" t="n">
        <f aca="false">nt!F35</f>
        <v>507</v>
      </c>
      <c r="J35" s="1" t="str">
        <f aca="false">IF(ISNUMBER(I35),"+"&amp;TEXT(ROUNDDOWN(imGR/I35,2),"0.00"),".")</f>
        <v>+0.33</v>
      </c>
      <c r="K35" s="1" t="str">
        <f aca="false">IF(ISNUMBER(I35),"+"&amp;TEXT(ROUNDDOWN(imGD/I35,2),"0.00"),".")</f>
        <v>+0.14</v>
      </c>
      <c r="L35" s="1" t="str">
        <f aca="false">imBD</f>
        <v>-1.75</v>
      </c>
      <c r="M35" s="1" t="str">
        <f aca="false">imPR</f>
        <v>-3.50</v>
      </c>
      <c r="O35" s="1" t="str">
        <f aca="false">"&lt;td&gt;"&amp;B35&amp;IF(ISNUMBER(C35),"&lt;td class=""lv_b al_r""&gt;"&amp;C35&amp;"&lt;td class=""lv_b""&gt;"&amp;D35&amp;":"&amp;E35,"&lt;td colspan=2&gt;.")&amp;IF(ISNUMBER(F35),"&lt;td class=""lv_s al_r""&gt;"&amp;F35&amp;"&lt;td class=""lv_s""&gt;"&amp;G35&amp;":"&amp;H35,"&lt;td colspan=2&gt;.")&amp;IF(ISNUMBER(I35),"&lt;td class=""lv_a al_r""&gt;"&amp;I35&amp;"&lt;td class=""lv_a""&gt;"&amp;J35&amp;":"&amp;K35,"&lt;td colspan=2&gt;.")&amp;"&lt;td&gt;"&amp;L35&amp;":"&amp;M35&amp;"&lt;td&gt;1P"</f>
        <v>&lt;td&gt;WHO GOTTA FUNK?&lt;td class="lv_b al_r"&gt;266&lt;td class="lv_b"&gt;+0.63:+0.28&lt;td class="lv_s al_r"&gt;363&lt;td class="lv_s"&gt;+0.46:+0.20&lt;td class="lv_a al_r"&gt;507&lt;td class="lv_a"&gt;+0.33:+0.14&lt;td&gt;-1.75:-3.50&lt;td&gt;1P</v>
      </c>
    </row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25.85"/>
    <col collapsed="false" customWidth="true" hidden="false" outlineLevel="0" max="3" min="3" style="1" width="6.72"/>
    <col collapsed="false" customWidth="true" hidden="false" outlineLevel="0" max="13" min="4" style="1" width="6.71"/>
    <col collapsed="false" customWidth="true" hidden="false" outlineLevel="0" max="14" min="14" style="1" width="2.65"/>
    <col collapsed="false" customWidth="true" hidden="false" outlineLevel="0" max="16" min="15" style="1" width="6.71"/>
    <col collapsed="false" customWidth="true" hidden="false" outlineLevel="0" max="18" min="17" style="1" width="5.89"/>
    <col collapsed="false" customWidth="true" hidden="false" outlineLevel="0" max="20" min="19" style="1" width="7.71"/>
    <col collapsed="false" customWidth="true" hidden="false" outlineLevel="0" max="21" min="21" style="1" width="2.81"/>
  </cols>
  <sheetData>
    <row r="1" customFormat="false" ht="13.8" hidden="false" customHeight="false" outlineLevel="0" collapsed="false">
      <c r="B1" s="1" t="str">
        <f aca="false">nt!C1</f>
        <v>beatmania 6thMIX</v>
      </c>
    </row>
    <row r="2" customFormat="false" ht="13.8" hidden="false" customHeight="false" outlineLevel="0" collapsed="false">
      <c r="B2" s="1" t="s">
        <v>92</v>
      </c>
    </row>
    <row r="3" customFormat="false" ht="13.8" hidden="false" customHeight="false" outlineLevel="0" collapsed="false">
      <c r="B3" s="1" t="s">
        <v>86</v>
      </c>
    </row>
    <row r="4" customFormat="false" ht="13.8" hidden="false" customHeight="false" outlineLevel="0" collapsed="false">
      <c r="C4" s="1" t="s">
        <v>93</v>
      </c>
      <c r="F4" s="1" t="s">
        <v>93</v>
      </c>
      <c r="I4" s="1" t="s">
        <v>93</v>
      </c>
      <c r="O4" s="1" t="s">
        <v>87</v>
      </c>
      <c r="P4" s="1" t="s">
        <v>87</v>
      </c>
      <c r="Q4" s="1" t="s">
        <v>87</v>
      </c>
      <c r="R4" s="1" t="s">
        <v>87</v>
      </c>
      <c r="S4" s="1" t="s">
        <v>87</v>
      </c>
      <c r="T4" s="1" t="s">
        <v>87</v>
      </c>
    </row>
    <row r="5" customFormat="false" ht="13.8" hidden="false" customHeight="false" outlineLevel="0" collapsed="false">
      <c r="C5" s="1" t="str">
        <f aca="false">nmd!O5</f>
        <v>basic</v>
      </c>
      <c r="F5" s="1" t="str">
        <f aca="false">Q5</f>
        <v>standard</v>
      </c>
      <c r="I5" s="1" t="str">
        <f aca="false">S5</f>
        <v>another</v>
      </c>
      <c r="O5" s="1" t="str">
        <f aca="false">nt!G5</f>
        <v>basic</v>
      </c>
      <c r="P5" s="1" t="str">
        <f aca="false">nt!H5</f>
        <v>basic</v>
      </c>
      <c r="Q5" s="1" t="str">
        <f aca="false">nt!I5</f>
        <v>standard</v>
      </c>
      <c r="R5" s="1" t="str">
        <f aca="false">nt!J5</f>
        <v>standard</v>
      </c>
      <c r="S5" s="1" t="str">
        <f aca="false">nt!K5</f>
        <v>another</v>
      </c>
      <c r="T5" s="1" t="str">
        <f aca="false">nt!L5</f>
        <v>another</v>
      </c>
    </row>
    <row r="6" customFormat="false" ht="26" hidden="false" customHeight="false" outlineLevel="0" collapsed="false">
      <c r="C6" s="3" t="str">
        <f aca="false">nmd!O6&amp;txCR&amp;"+"&amp;nmd!P6</f>
        <v>2p(l)
+2p(r)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3" t="str">
        <f aca="false">Q6&amp;txCR&amp;"+"&amp;R6</f>
        <v>2p(l)
+2p(r)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3" t="str">
        <f aca="false">S6&amp;txCR&amp;"+"&amp;T6</f>
        <v>2p(l)
+2p(r)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MID(_xlfn.FORMULATEXT(L9),2,99)</f>
        <v>imBD</v>
      </c>
      <c r="M6" s="1" t="str">
        <f aca="false">MID(_xlfn.FORMULATEXT(M9),2,99)</f>
        <v>imPR</v>
      </c>
      <c r="O6" s="1" t="str">
        <f aca="false">nt!G6</f>
        <v>2p(l)</v>
      </c>
      <c r="P6" s="1" t="str">
        <f aca="false">nt!H6</f>
        <v>2p(r)</v>
      </c>
      <c r="Q6" s="1" t="str">
        <f aca="false">nt!I6</f>
        <v>2p(l)</v>
      </c>
      <c r="R6" s="1" t="str">
        <f aca="false">nt!J6</f>
        <v>2p(r)</v>
      </c>
      <c r="S6" s="1" t="str">
        <f aca="false">nt!K6</f>
        <v>2p(l)</v>
      </c>
      <c r="T6" s="1" t="str">
        <f aca="false">nt!L6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nmd!O7</f>
        <v>notes</v>
      </c>
      <c r="D7" s="2" t="s">
        <v>88</v>
      </c>
      <c r="E7" s="1" t="s">
        <v>89</v>
      </c>
      <c r="F7" s="1" t="str">
        <f aca="false">Q7</f>
        <v>notes</v>
      </c>
      <c r="G7" s="2" t="s">
        <v>88</v>
      </c>
      <c r="H7" s="1" t="s">
        <v>89</v>
      </c>
      <c r="I7" s="1" t="str">
        <f aca="false">S7</f>
        <v>notes</v>
      </c>
      <c r="J7" s="2" t="s">
        <v>88</v>
      </c>
      <c r="K7" s="1" t="s">
        <v>89</v>
      </c>
      <c r="L7" s="1" t="s">
        <v>90</v>
      </c>
      <c r="M7" s="1" t="s">
        <v>91</v>
      </c>
      <c r="O7" s="1" t="str">
        <f aca="false">nt!G7</f>
        <v>notes</v>
      </c>
      <c r="P7" s="1" t="str">
        <f aca="false">nt!H7</f>
        <v>notes</v>
      </c>
      <c r="Q7" s="1" t="str">
        <f aca="false">nt!I7</f>
        <v>notes</v>
      </c>
      <c r="R7" s="1" t="str">
        <f aca="false">nt!J7</f>
        <v>notes</v>
      </c>
      <c r="S7" s="1" t="str">
        <f aca="false">nt!K7</f>
        <v>notes</v>
      </c>
      <c r="T7" s="1" t="str">
        <f aca="false">nt!L7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A BREAK ON THE EDGE</v>
      </c>
      <c r="C9" s="1" t="n">
        <f aca="false">IF(ISNUMBER(O9),O9+P9,".")</f>
        <v>329</v>
      </c>
      <c r="D9" s="1" t="str">
        <f aca="false">IF(ISNUMBER(C9),"+"&amp;TEXT(ROUNDDOWN(imGR/C9,2),"0.00"),".")</f>
        <v>+0.51</v>
      </c>
      <c r="E9" s="1" t="str">
        <f aca="false">IF(ISNUMBER(C9),"+"&amp;TEXT(ROUNDDOWN(imGD/C9,2),"0.00"),".")</f>
        <v>+0.22</v>
      </c>
      <c r="F9" s="1" t="n">
        <f aca="false">IF(ISNUMBER(Q9),Q9+R9,".")</f>
        <v>361</v>
      </c>
      <c r="G9" s="1" t="str">
        <f aca="false">IF(ISNUMBER(F9),"+"&amp;TEXT(ROUNDDOWN(imGR/F9,2),"0.00"),".")</f>
        <v>+0.46</v>
      </c>
      <c r="H9" s="1" t="str">
        <f aca="false">IF(ISNUMBER(F9),"+"&amp;TEXT(ROUNDDOWN(imGD/F9,2),"0.00"),".")</f>
        <v>+0.20</v>
      </c>
      <c r="I9" s="1" t="str">
        <f aca="false">IF(ISNUMBER(S9),S9+T9,".")</f>
        <v>.</v>
      </c>
      <c r="J9" s="1" t="str">
        <f aca="false">IF(ISNUMBER(I9),"+"&amp;TEXT(ROUNDDOWN(imGR/I9,2),"0.00"),".")</f>
        <v>.</v>
      </c>
      <c r="K9" s="1" t="str">
        <f aca="false">IF(ISNUMBER(I9),"+"&amp;TEXT(ROUNDDOWN(imGD/I9,2),"0.00"),".")</f>
        <v>.</v>
      </c>
      <c r="L9" s="1" t="str">
        <f aca="false">imBD</f>
        <v>-1.75</v>
      </c>
      <c r="M9" s="1" t="str">
        <f aca="false">imPR</f>
        <v>-3.50</v>
      </c>
      <c r="O9" s="1" t="n">
        <f aca="false">nt!G9</f>
        <v>166</v>
      </c>
      <c r="P9" s="1" t="n">
        <f aca="false">nt!H9</f>
        <v>163</v>
      </c>
      <c r="Q9" s="1" t="n">
        <f aca="false">nt!I9</f>
        <v>176</v>
      </c>
      <c r="R9" s="1" t="n">
        <f aca="false">nt!J9</f>
        <v>185</v>
      </c>
      <c r="S9" s="1" t="str">
        <f aca="false">nt!K9</f>
        <v>.</v>
      </c>
      <c r="T9" s="1" t="str">
        <f aca="false">nt!L9</f>
        <v>.</v>
      </c>
      <c r="V9" s="6" t="str">
        <f aca="false">"&lt;td&gt;"&amp;B9&amp;IF(ISNUMBER(C9),"&lt;td class=""lv_b al_r""&gt;"&amp;C9&amp;"&lt;td class=""lv_b""&gt;"&amp;D9&amp;":"&amp;E9,"&lt;td colspan=2&gt;.")&amp;IF(ISNUMBER(F9),"&lt;td class=""lv_s al_r""&gt;"&amp;F9&amp;"&lt;td class=""lv_s""&gt;"&amp;G9&amp;":"&amp;H9,"&lt;td colspan=2&gt;.")&amp;IF(ISNUMBER(I9),"&lt;td class=""lv_a al_r""&gt;"&amp;I9&amp;"&lt;td class=""lv_a""&gt;"&amp;J9&amp;":"&amp;K9,"&lt;td colspan=2&gt;.")&amp;"&lt;td&gt;"&amp;L9&amp;":"&amp;M9&amp;"&lt;td&gt;DP"</f>
        <v>&lt;td&gt;A BREAK ON THE EDGE&lt;td class="lv_b al_r"&gt;329&lt;td class="lv_b"&gt;+0.51:+0.22&lt;td class="lv_s al_r"&gt;361&lt;td class="lv_s"&gt;+0.46:+0.20&lt;td colspan=2&gt;.&lt;td&gt;-1.75:-3.50&lt;td&gt;DP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AIR</v>
      </c>
      <c r="C10" s="1" t="n">
        <f aca="false">IF(ISNUMBER(O10),O10+P10,".")</f>
        <v>180</v>
      </c>
      <c r="D10" s="1" t="str">
        <f aca="false">IF(ISNUMBER(C10),"+"&amp;TEXT(ROUNDDOWN(imGR/C10,2),"0.00"),".")</f>
        <v>+0.93</v>
      </c>
      <c r="E10" s="1" t="str">
        <f aca="false">IF(ISNUMBER(C10),"+"&amp;TEXT(ROUNDDOWN(imGD/C10,2),"0.00"),".")</f>
        <v>+0.41</v>
      </c>
      <c r="F10" s="1" t="n">
        <f aca="false">IF(ISNUMBER(Q10),Q10+R10,".")</f>
        <v>306</v>
      </c>
      <c r="G10" s="1" t="str">
        <f aca="false">IF(ISNUMBER(F10),"+"&amp;TEXT(ROUNDDOWN(imGR/F10,2),"0.00"),".")</f>
        <v>+0.54</v>
      </c>
      <c r="H10" s="1" t="str">
        <f aca="false">IF(ISNUMBER(F10),"+"&amp;TEXT(ROUNDDOWN(imGD/F10,2),"0.00"),".")</f>
        <v>+0.24</v>
      </c>
      <c r="I10" s="1" t="n">
        <f aca="false">IF(ISNUMBER(S10),S10+T10,".")</f>
        <v>341</v>
      </c>
      <c r="J10" s="1" t="str">
        <f aca="false">IF(ISNUMBER(I10),"+"&amp;TEXT(ROUNDDOWN(imGR/I10,2),"0.00"),".")</f>
        <v>+0.49</v>
      </c>
      <c r="K10" s="1" t="str">
        <f aca="false">IF(ISNUMBER(I10),"+"&amp;TEXT(ROUNDDOWN(imGD/I10,2),"0.00"),".")</f>
        <v>+0.21</v>
      </c>
      <c r="L10" s="1" t="str">
        <f aca="false">imBD</f>
        <v>-1.75</v>
      </c>
      <c r="M10" s="1" t="str">
        <f aca="false">imPR</f>
        <v>-3.50</v>
      </c>
      <c r="O10" s="1" t="n">
        <f aca="false">nt!G10</f>
        <v>90</v>
      </c>
      <c r="P10" s="1" t="n">
        <f aca="false">nt!H10</f>
        <v>90</v>
      </c>
      <c r="Q10" s="1" t="n">
        <f aca="false">nt!I10</f>
        <v>153</v>
      </c>
      <c r="R10" s="1" t="n">
        <f aca="false">nt!J10</f>
        <v>153</v>
      </c>
      <c r="S10" s="1" t="n">
        <f aca="false">nt!K10</f>
        <v>169</v>
      </c>
      <c r="T10" s="1" t="n">
        <f aca="false">nt!L10</f>
        <v>172</v>
      </c>
      <c r="V10" s="6" t="str">
        <f aca="false">"&lt;td&gt;"&amp;B10&amp;IF(ISNUMBER(C10),"&lt;td class=""lv_b al_r""&gt;"&amp;C10&amp;"&lt;td class=""lv_b""&gt;"&amp;D10&amp;":"&amp;E10,"&lt;td colspan=2&gt;.")&amp;IF(ISNUMBER(F10),"&lt;td class=""lv_s al_r""&gt;"&amp;F10&amp;"&lt;td class=""lv_s""&gt;"&amp;G10&amp;":"&amp;H10,"&lt;td colspan=2&gt;.")&amp;IF(ISNUMBER(I10),"&lt;td class=""lv_a al_r""&gt;"&amp;I10&amp;"&lt;td class=""lv_a""&gt;"&amp;J10&amp;":"&amp;K10,"&lt;td colspan=2&gt;.")&amp;"&lt;td&gt;"&amp;L10&amp;":"&amp;M10&amp;"&lt;td&gt;DP"</f>
        <v>&lt;td&gt;AIR&lt;td class="lv_b al_r"&gt;180&lt;td class="lv_b"&gt;+0.93:+0.41&lt;td class="lv_s al_r"&gt;306&lt;td class="lv_s"&gt;+0.54:+0.24&lt;td class="lv_a al_r"&gt;341&lt;td class="lv_a"&gt;+0.49:+0.21&lt;td&gt;-1.75:-3.50&lt;td&gt;DP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ASIAN 573</v>
      </c>
      <c r="C11" s="1" t="n">
        <f aca="false">IF(ISNUMBER(O11),O11+P11,".")</f>
        <v>229</v>
      </c>
      <c r="D11" s="1" t="str">
        <f aca="false">IF(ISNUMBER(C11),"+"&amp;TEXT(ROUNDDOWN(imGR/C11,2),"0.00"),".")</f>
        <v>+0.73</v>
      </c>
      <c r="E11" s="1" t="str">
        <f aca="false">IF(ISNUMBER(C11),"+"&amp;TEXT(ROUNDDOWN(imGD/C11,2),"0.00"),".")</f>
        <v>+0.32</v>
      </c>
      <c r="F11" s="1" t="n">
        <f aca="false">IF(ISNUMBER(Q11),Q11+R11,".")</f>
        <v>310</v>
      </c>
      <c r="G11" s="1" t="str">
        <f aca="false">IF(ISNUMBER(F11),"+"&amp;TEXT(ROUNDDOWN(imGR/F11,2),"0.00"),".")</f>
        <v>+0.54</v>
      </c>
      <c r="H11" s="1" t="str">
        <f aca="false">IF(ISNUMBER(F11),"+"&amp;TEXT(ROUNDDOWN(imGD/F11,2),"0.00"),".")</f>
        <v>+0.24</v>
      </c>
      <c r="I11" s="1" t="str">
        <f aca="false">IF(ISNUMBER(S11),S11+T11,".")</f>
        <v>.</v>
      </c>
      <c r="J11" s="1" t="str">
        <f aca="false">IF(ISNUMBER(I11),"+"&amp;TEXT(ROUNDDOWN(imGR/I11,2),"0.00"),".")</f>
        <v>.</v>
      </c>
      <c r="K11" s="1" t="str">
        <f aca="false">IF(ISNUMBER(I11),"+"&amp;TEXT(ROUNDDOWN(imGD/I11,2),"0.00"),".")</f>
        <v>.</v>
      </c>
      <c r="L11" s="1" t="str">
        <f aca="false">imBD</f>
        <v>-1.75</v>
      </c>
      <c r="M11" s="1" t="str">
        <f aca="false">imPR</f>
        <v>-3.50</v>
      </c>
      <c r="O11" s="1" t="n">
        <f aca="false">nt!G11</f>
        <v>114</v>
      </c>
      <c r="P11" s="1" t="n">
        <f aca="false">nt!H11</f>
        <v>115</v>
      </c>
      <c r="Q11" s="1" t="n">
        <f aca="false">nt!I11</f>
        <v>158</v>
      </c>
      <c r="R11" s="1" t="n">
        <f aca="false">nt!J11</f>
        <v>152</v>
      </c>
      <c r="S11" s="1" t="str">
        <f aca="false">nt!K11</f>
        <v>.</v>
      </c>
      <c r="T11" s="1" t="str">
        <f aca="false">nt!L11</f>
        <v>.</v>
      </c>
      <c r="V11" s="6" t="str">
        <f aca="false">"&lt;td&gt;"&amp;B11&amp;IF(ISNUMBER(C11),"&lt;td class=""lv_b al_r""&gt;"&amp;C11&amp;"&lt;td class=""lv_b""&gt;"&amp;D11&amp;":"&amp;E11,"&lt;td colspan=2&gt;.")&amp;IF(ISNUMBER(F11),"&lt;td class=""lv_s al_r""&gt;"&amp;F11&amp;"&lt;td class=""lv_s""&gt;"&amp;G11&amp;":"&amp;H11,"&lt;td colspan=2&gt;.")&amp;IF(ISNUMBER(I11),"&lt;td class=""lv_a al_r""&gt;"&amp;I11&amp;"&lt;td class=""lv_a""&gt;"&amp;J11&amp;":"&amp;K11,"&lt;td colspan=2&gt;.")&amp;"&lt;td&gt;"&amp;L11&amp;":"&amp;M11&amp;"&lt;td&gt;DP"</f>
        <v>&lt;td&gt;ASIAN 573&lt;td class="lv_b al_r"&gt;229&lt;td class="lv_b"&gt;+0.73:+0.32&lt;td class="lv_s al_r"&gt;310&lt;td class="lv_s"&gt;+0.54:+0.24&lt;td colspan=2&gt;.&lt;td&gt;-1.75:-3.50&lt;td&gt;DP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BATTERY BOOM</v>
      </c>
      <c r="C12" s="1" t="n">
        <f aca="false">IF(ISNUMBER(O12),O12+P12,".")</f>
        <v>288</v>
      </c>
      <c r="D12" s="1" t="str">
        <f aca="false">IF(ISNUMBER(C12),"+"&amp;TEXT(ROUNDDOWN(imGR/C12,2),"0.00"),".")</f>
        <v>+0.58</v>
      </c>
      <c r="E12" s="1" t="str">
        <f aca="false">IF(ISNUMBER(C12),"+"&amp;TEXT(ROUNDDOWN(imGD/C12,2),"0.00"),".")</f>
        <v>+0.25</v>
      </c>
      <c r="F12" s="1" t="n">
        <f aca="false">IF(ISNUMBER(Q12),Q12+R12,".")</f>
        <v>314</v>
      </c>
      <c r="G12" s="1" t="str">
        <f aca="false">IF(ISNUMBER(F12),"+"&amp;TEXT(ROUNDDOWN(imGR/F12,2),"0.00"),".")</f>
        <v>+0.53</v>
      </c>
      <c r="H12" s="1" t="str">
        <f aca="false">IF(ISNUMBER(F12),"+"&amp;TEXT(ROUNDDOWN(imGD/F12,2),"0.00"),".")</f>
        <v>+0.23</v>
      </c>
      <c r="I12" s="1" t="str">
        <f aca="false">IF(ISNUMBER(S12),S12+T12,".")</f>
        <v>.</v>
      </c>
      <c r="J12" s="1" t="str">
        <f aca="false">IF(ISNUMBER(I12),"+"&amp;TEXT(ROUNDDOWN(imGR/I12,2),"0.00"),".")</f>
        <v>.</v>
      </c>
      <c r="K12" s="1" t="str">
        <f aca="false">IF(ISNUMBER(I12),"+"&amp;TEXT(ROUNDDOWN(imGD/I12,2),"0.00"),".")</f>
        <v>.</v>
      </c>
      <c r="L12" s="1" t="str">
        <f aca="false">imBD</f>
        <v>-1.75</v>
      </c>
      <c r="M12" s="1" t="str">
        <f aca="false">imPR</f>
        <v>-3.50</v>
      </c>
      <c r="O12" s="1" t="n">
        <f aca="false">nt!G12</f>
        <v>149</v>
      </c>
      <c r="P12" s="1" t="n">
        <f aca="false">nt!H12</f>
        <v>139</v>
      </c>
      <c r="Q12" s="1" t="n">
        <f aca="false">nt!I12</f>
        <v>160</v>
      </c>
      <c r="R12" s="1" t="n">
        <f aca="false">nt!J12</f>
        <v>154</v>
      </c>
      <c r="S12" s="1" t="str">
        <f aca="false">nt!K12</f>
        <v>.</v>
      </c>
      <c r="T12" s="1" t="str">
        <f aca="false">nt!L12</f>
        <v>.</v>
      </c>
      <c r="V12" s="6" t="str">
        <f aca="false">"&lt;td&gt;"&amp;B12&amp;IF(ISNUMBER(C12),"&lt;td class=""lv_b al_r""&gt;"&amp;C12&amp;"&lt;td class=""lv_b""&gt;"&amp;D12&amp;":"&amp;E12,"&lt;td colspan=2&gt;.")&amp;IF(ISNUMBER(F12),"&lt;td class=""lv_s al_r""&gt;"&amp;F12&amp;"&lt;td class=""lv_s""&gt;"&amp;G12&amp;":"&amp;H12,"&lt;td colspan=2&gt;.")&amp;IF(ISNUMBER(I12),"&lt;td class=""lv_a al_r""&gt;"&amp;I12&amp;"&lt;td class=""lv_a""&gt;"&amp;J12&amp;":"&amp;K12,"&lt;td colspan=2&gt;.")&amp;"&lt;td&gt;"&amp;L12&amp;":"&amp;M12&amp;"&lt;td&gt;DP"</f>
        <v>&lt;td&gt;BATTERY BOOM&lt;td class="lv_b al_r"&gt;288&lt;td class="lv_b"&gt;+0.58:+0.25&lt;td class="lv_s al_r"&gt;314&lt;td class="lv_s"&gt;+0.53:+0.23&lt;td colspan=2&gt;.&lt;td&gt;-1.75:-3.50&lt;td&gt;DP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CATCH IT!</v>
      </c>
      <c r="C13" s="1" t="n">
        <f aca="false">IF(ISNUMBER(O13),O13+P13,".")</f>
        <v>272</v>
      </c>
      <c r="D13" s="1" t="str">
        <f aca="false">IF(ISNUMBER(C13),"+"&amp;TEXT(ROUNDDOWN(imGR/C13,2),"0.00"),".")</f>
        <v>+0.61</v>
      </c>
      <c r="E13" s="1" t="str">
        <f aca="false">IF(ISNUMBER(C13),"+"&amp;TEXT(ROUNDDOWN(imGD/C13,2),"0.00"),".")</f>
        <v>+0.27</v>
      </c>
      <c r="F13" s="1" t="n">
        <f aca="false">IF(ISNUMBER(Q13),Q13+R13,".")</f>
        <v>300</v>
      </c>
      <c r="G13" s="1" t="str">
        <f aca="false">IF(ISNUMBER(F13),"+"&amp;TEXT(ROUNDDOWN(imGR/F13,2),"0.00"),".")</f>
        <v>+0.56</v>
      </c>
      <c r="H13" s="1" t="str">
        <f aca="false">IF(ISNUMBER(F13),"+"&amp;TEXT(ROUNDDOWN(imGD/F13,2),"0.00"),".")</f>
        <v>+0.24</v>
      </c>
      <c r="I13" s="1" t="str">
        <f aca="false">IF(ISNUMBER(S13),S13+T13,".")</f>
        <v>.</v>
      </c>
      <c r="J13" s="1" t="str">
        <f aca="false">IF(ISNUMBER(I13),"+"&amp;TEXT(ROUNDDOWN(imGR/I13,2),"0.00"),".")</f>
        <v>.</v>
      </c>
      <c r="K13" s="1" t="str">
        <f aca="false">IF(ISNUMBER(I13),"+"&amp;TEXT(ROUNDDOWN(imGD/I13,2),"0.00"),".")</f>
        <v>.</v>
      </c>
      <c r="L13" s="1" t="str">
        <f aca="false">imBD</f>
        <v>-1.75</v>
      </c>
      <c r="M13" s="1" t="str">
        <f aca="false">imPR</f>
        <v>-3.50</v>
      </c>
      <c r="O13" s="1" t="n">
        <f aca="false">nt!G13</f>
        <v>138</v>
      </c>
      <c r="P13" s="1" t="n">
        <f aca="false">nt!H13</f>
        <v>134</v>
      </c>
      <c r="Q13" s="1" t="n">
        <f aca="false">nt!I13</f>
        <v>152</v>
      </c>
      <c r="R13" s="1" t="n">
        <f aca="false">nt!J13</f>
        <v>148</v>
      </c>
      <c r="S13" s="1" t="str">
        <f aca="false">nt!K13</f>
        <v>.</v>
      </c>
      <c r="T13" s="1" t="str">
        <f aca="false">nt!L13</f>
        <v>.</v>
      </c>
      <c r="V13" s="6" t="str">
        <f aca="false">"&lt;td&gt;"&amp;B13&amp;IF(ISNUMBER(C13),"&lt;td class=""lv_b al_r""&gt;"&amp;C13&amp;"&lt;td class=""lv_b""&gt;"&amp;D13&amp;":"&amp;E13,"&lt;td colspan=2&gt;.")&amp;IF(ISNUMBER(F13),"&lt;td class=""lv_s al_r""&gt;"&amp;F13&amp;"&lt;td class=""lv_s""&gt;"&amp;G13&amp;":"&amp;H13,"&lt;td colspan=2&gt;.")&amp;IF(ISNUMBER(I13),"&lt;td class=""lv_a al_r""&gt;"&amp;I13&amp;"&lt;td class=""lv_a""&gt;"&amp;J13&amp;":"&amp;K13,"&lt;td colspan=2&gt;.")&amp;"&lt;td&gt;"&amp;L13&amp;":"&amp;M13&amp;"&lt;td&gt;DP"</f>
        <v>&lt;td&gt;CATCH IT!&lt;td class="lv_b al_r"&gt;272&lt;td class="lv_b"&gt;+0.61:+0.27&lt;td class="lv_s al_r"&gt;300&lt;td class="lv_s"&gt;+0.56:+0.24&lt;td colspan=2&gt;.&lt;td&gt;-1.75:-3.50&lt;td&gt;DP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DISABLED THE FLAW</v>
      </c>
      <c r="C14" s="1" t="n">
        <f aca="false">IF(ISNUMBER(O14),O14+P14,".")</f>
        <v>497</v>
      </c>
      <c r="D14" s="1" t="str">
        <f aca="false">IF(ISNUMBER(C14),"+"&amp;TEXT(ROUNDDOWN(imGR/C14,2),"0.00"),".")</f>
        <v>+0.33</v>
      </c>
      <c r="E14" s="1" t="str">
        <f aca="false">IF(ISNUMBER(C14),"+"&amp;TEXT(ROUNDDOWN(imGD/C14,2),"0.00"),".")</f>
        <v>+0.15</v>
      </c>
      <c r="F14" s="1" t="n">
        <f aca="false">IF(ISNUMBER(Q14),Q14+R14,".")</f>
        <v>556</v>
      </c>
      <c r="G14" s="1" t="str">
        <f aca="false">IF(ISNUMBER(F14),"+"&amp;TEXT(ROUNDDOWN(imGR/F14,2),"0.00"),".")</f>
        <v>+0.30</v>
      </c>
      <c r="H14" s="1" t="str">
        <f aca="false">IF(ISNUMBER(F14),"+"&amp;TEXT(ROUNDDOWN(imGD/F14,2),"0.00"),".")</f>
        <v>+0.13</v>
      </c>
      <c r="I14" s="1" t="n">
        <f aca="false">IF(ISNUMBER(S14),S14+T14,".")</f>
        <v>629</v>
      </c>
      <c r="J14" s="1" t="str">
        <f aca="false">IF(ISNUMBER(I14),"+"&amp;TEXT(ROUNDDOWN(imGR/I14,2),"0.00"),".")</f>
        <v>+0.26</v>
      </c>
      <c r="K14" s="1" t="str">
        <f aca="false">IF(ISNUMBER(I14),"+"&amp;TEXT(ROUNDDOWN(imGD/I14,2),"0.00"),".")</f>
        <v>+0.11</v>
      </c>
      <c r="L14" s="1" t="str">
        <f aca="false">imBD</f>
        <v>-1.75</v>
      </c>
      <c r="M14" s="1" t="str">
        <f aca="false">imPR</f>
        <v>-3.50</v>
      </c>
      <c r="O14" s="1" t="n">
        <f aca="false">nt!G14</f>
        <v>255</v>
      </c>
      <c r="P14" s="1" t="n">
        <f aca="false">nt!H14</f>
        <v>242</v>
      </c>
      <c r="Q14" s="1" t="n">
        <f aca="false">nt!I14</f>
        <v>283</v>
      </c>
      <c r="R14" s="1" t="n">
        <f aca="false">nt!J14</f>
        <v>273</v>
      </c>
      <c r="S14" s="1" t="n">
        <f aca="false">nt!K14</f>
        <v>313</v>
      </c>
      <c r="T14" s="1" t="n">
        <f aca="false">nt!L14</f>
        <v>316</v>
      </c>
      <c r="V14" s="6" t="str">
        <f aca="false">"&lt;td&gt;"&amp;B14&amp;IF(ISNUMBER(C14),"&lt;td class=""lv_b al_r""&gt;"&amp;C14&amp;"&lt;td class=""lv_b""&gt;"&amp;D14&amp;":"&amp;E14,"&lt;td colspan=2&gt;.")&amp;IF(ISNUMBER(F14),"&lt;td class=""lv_s al_r""&gt;"&amp;F14&amp;"&lt;td class=""lv_s""&gt;"&amp;G14&amp;":"&amp;H14,"&lt;td colspan=2&gt;.")&amp;IF(ISNUMBER(I14),"&lt;td class=""lv_a al_r""&gt;"&amp;I14&amp;"&lt;td class=""lv_a""&gt;"&amp;J14&amp;":"&amp;K14,"&lt;td colspan=2&gt;.")&amp;"&lt;td&gt;"&amp;L14&amp;":"&amp;M14&amp;"&lt;td&gt;DP"</f>
        <v>&lt;td&gt;DISABLED THE FLAW&lt;td class="lv_b al_r"&gt;497&lt;td class="lv_b"&gt;+0.33:+0.15&lt;td class="lv_s al_r"&gt;556&lt;td class="lv_s"&gt;+0.30:+0.13&lt;td class="lv_a al_r"&gt;629&lt;td class="lv_a"&gt;+0.26:+0.11&lt;td&gt;-1.75:-3.50&lt;td&gt;DP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DRUMFUNK</v>
      </c>
      <c r="C15" s="1" t="n">
        <f aca="false">IF(ISNUMBER(O15),O15+P15,".")</f>
        <v>530</v>
      </c>
      <c r="D15" s="1" t="str">
        <f aca="false">IF(ISNUMBER(C15),"+"&amp;TEXT(ROUNDDOWN(imGR/C15,2),"0.00"),".")</f>
        <v>+0.31</v>
      </c>
      <c r="E15" s="1" t="str">
        <f aca="false">IF(ISNUMBER(C15),"+"&amp;TEXT(ROUNDDOWN(imGD/C15,2),"0.00"),".")</f>
        <v>+0.14</v>
      </c>
      <c r="F15" s="1" t="n">
        <f aca="false">IF(ISNUMBER(Q15),Q15+R15,".")</f>
        <v>636</v>
      </c>
      <c r="G15" s="1" t="str">
        <f aca="false">IF(ISNUMBER(F15),"+"&amp;TEXT(ROUNDDOWN(imGR/F15,2),"0.00"),".")</f>
        <v>+0.26</v>
      </c>
      <c r="H15" s="1" t="str">
        <f aca="false">IF(ISNUMBER(F15),"+"&amp;TEXT(ROUNDDOWN(imGD/F15,2),"0.00"),".")</f>
        <v>+0.11</v>
      </c>
      <c r="I15" s="1" t="n">
        <f aca="false">IF(ISNUMBER(S15),S15+T15,".")</f>
        <v>722</v>
      </c>
      <c r="J15" s="1" t="str">
        <f aca="false">IF(ISNUMBER(I15),"+"&amp;TEXT(ROUNDDOWN(imGR/I15,2),"0.00"),".")</f>
        <v>+0.23</v>
      </c>
      <c r="K15" s="1" t="str">
        <f aca="false">IF(ISNUMBER(I15),"+"&amp;TEXT(ROUNDDOWN(imGD/I15,2),"0.00"),".")</f>
        <v>+0.10</v>
      </c>
      <c r="L15" s="1" t="str">
        <f aca="false">imBD</f>
        <v>-1.75</v>
      </c>
      <c r="M15" s="1" t="str">
        <f aca="false">imPR</f>
        <v>-3.50</v>
      </c>
      <c r="O15" s="1" t="n">
        <f aca="false">nt!G15</f>
        <v>306</v>
      </c>
      <c r="P15" s="1" t="n">
        <f aca="false">nt!H15</f>
        <v>224</v>
      </c>
      <c r="Q15" s="1" t="n">
        <f aca="false">nt!I15</f>
        <v>334</v>
      </c>
      <c r="R15" s="1" t="n">
        <f aca="false">nt!J15</f>
        <v>302</v>
      </c>
      <c r="S15" s="1" t="n">
        <f aca="false">nt!K15</f>
        <v>369</v>
      </c>
      <c r="T15" s="1" t="n">
        <f aca="false">nt!L15</f>
        <v>353</v>
      </c>
      <c r="V15" s="6" t="str">
        <f aca="false">"&lt;td&gt;"&amp;B15&amp;IF(ISNUMBER(C15),"&lt;td class=""lv_b al_r""&gt;"&amp;C15&amp;"&lt;td class=""lv_b""&gt;"&amp;D15&amp;":"&amp;E15,"&lt;td colspan=2&gt;.")&amp;IF(ISNUMBER(F15),"&lt;td class=""lv_s al_r""&gt;"&amp;F15&amp;"&lt;td class=""lv_s""&gt;"&amp;G15&amp;":"&amp;H15,"&lt;td colspan=2&gt;.")&amp;IF(ISNUMBER(I15),"&lt;td class=""lv_a al_r""&gt;"&amp;I15&amp;"&lt;td class=""lv_a""&gt;"&amp;J15&amp;":"&amp;K15,"&lt;td colspan=2&gt;.")&amp;"&lt;td&gt;"&amp;L15&amp;":"&amp;M15&amp;"&lt;td&gt;DP"</f>
        <v>&lt;td&gt;DRUMFUNK&lt;td class="lv_b al_r"&gt;530&lt;td class="lv_b"&gt;+0.31:+0.14&lt;td class="lv_s al_r"&gt;636&lt;td class="lv_s"&gt;+0.26:+0.11&lt;td class="lv_a al_r"&gt;722&lt;td class="lv_a"&gt;+0.23:+0.10&lt;td&gt;-1.75:-3.50&lt;td&gt;DP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FEEL THE LIGHT</v>
      </c>
      <c r="C16" s="1" t="n">
        <f aca="false">IF(ISNUMBER(O16),O16+P16,".")</f>
        <v>396</v>
      </c>
      <c r="D16" s="1" t="str">
        <f aca="false">IF(ISNUMBER(C16),"+"&amp;TEXT(ROUNDDOWN(imGR/C16,2),"0.00"),".")</f>
        <v>+0.42</v>
      </c>
      <c r="E16" s="1" t="str">
        <f aca="false">IF(ISNUMBER(C16),"+"&amp;TEXT(ROUNDDOWN(imGD/C16,2),"0.00"),".")</f>
        <v>+0.18</v>
      </c>
      <c r="F16" s="1" t="n">
        <f aca="false">IF(ISNUMBER(Q16),Q16+R16,".")</f>
        <v>460</v>
      </c>
      <c r="G16" s="1" t="str">
        <f aca="false">IF(ISNUMBER(F16),"+"&amp;TEXT(ROUNDDOWN(imGR/F16,2),"0.00"),".")</f>
        <v>+0.36</v>
      </c>
      <c r="H16" s="1" t="str">
        <f aca="false">IF(ISNUMBER(F16),"+"&amp;TEXT(ROUNDDOWN(imGD/F16,2),"0.00"),".")</f>
        <v>+0.16</v>
      </c>
      <c r="I16" s="1" t="n">
        <f aca="false">IF(ISNUMBER(S16),S16+T16,".")</f>
        <v>645</v>
      </c>
      <c r="J16" s="1" t="str">
        <f aca="false">IF(ISNUMBER(I16),"+"&amp;TEXT(ROUNDDOWN(imGR/I16,2),"0.00"),".")</f>
        <v>+0.26</v>
      </c>
      <c r="K16" s="1" t="str">
        <f aca="false">IF(ISNUMBER(I16),"+"&amp;TEXT(ROUNDDOWN(imGD/I16,2),"0.00"),".")</f>
        <v>+0.11</v>
      </c>
      <c r="L16" s="1" t="str">
        <f aca="false">imBD</f>
        <v>-1.75</v>
      </c>
      <c r="M16" s="1" t="str">
        <f aca="false">imPR</f>
        <v>-3.50</v>
      </c>
      <c r="O16" s="1" t="n">
        <f aca="false">nt!G16</f>
        <v>202</v>
      </c>
      <c r="P16" s="1" t="n">
        <f aca="false">nt!H16</f>
        <v>194</v>
      </c>
      <c r="Q16" s="1" t="n">
        <f aca="false">nt!I16</f>
        <v>236</v>
      </c>
      <c r="R16" s="1" t="n">
        <f aca="false">nt!J16</f>
        <v>224</v>
      </c>
      <c r="S16" s="1" t="n">
        <f aca="false">nt!K16</f>
        <v>318</v>
      </c>
      <c r="T16" s="1" t="n">
        <f aca="false">nt!L16</f>
        <v>327</v>
      </c>
      <c r="V16" s="6" t="str">
        <f aca="false">"&lt;td&gt;"&amp;B16&amp;IF(ISNUMBER(C16),"&lt;td class=""lv_b al_r""&gt;"&amp;C16&amp;"&lt;td class=""lv_b""&gt;"&amp;D16&amp;":"&amp;E16,"&lt;td colspan=2&gt;.")&amp;IF(ISNUMBER(F16),"&lt;td class=""lv_s al_r""&gt;"&amp;F16&amp;"&lt;td class=""lv_s""&gt;"&amp;G16&amp;":"&amp;H16,"&lt;td colspan=2&gt;.")&amp;IF(ISNUMBER(I16),"&lt;td class=""lv_a al_r""&gt;"&amp;I16&amp;"&lt;td class=""lv_a""&gt;"&amp;J16&amp;":"&amp;K16,"&lt;td colspan=2&gt;.")&amp;"&lt;td&gt;"&amp;L16&amp;":"&amp;M16&amp;"&lt;td&gt;DP"</f>
        <v>&lt;td&gt;FEEL THE LIGHT&lt;td class="lv_b al_r"&gt;396&lt;td class="lv_b"&gt;+0.42:+0.18&lt;td class="lv_s al_r"&gt;460&lt;td class="lv_s"&gt;+0.36:+0.16&lt;td class="lv_a al_r"&gt;645&lt;td class="lv_a"&gt;+0.26:+0.11&lt;td&gt;-1.75:-3.50&lt;td&gt;DP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FIRE</v>
      </c>
      <c r="C17" s="1" t="n">
        <f aca="false">IF(ISNUMBER(O17),O17+P17,".")</f>
        <v>205</v>
      </c>
      <c r="D17" s="1" t="str">
        <f aca="false">IF(ISNUMBER(C17),"+"&amp;TEXT(ROUNDDOWN(imGR/C17,2),"0.00"),".")</f>
        <v>+0.81</v>
      </c>
      <c r="E17" s="1" t="str">
        <f aca="false">IF(ISNUMBER(C17),"+"&amp;TEXT(ROUNDDOWN(imGD/C17,2),"0.00"),".")</f>
        <v>+0.36</v>
      </c>
      <c r="F17" s="1" t="n">
        <f aca="false">IF(ISNUMBER(Q17),Q17+R17,".")</f>
        <v>337</v>
      </c>
      <c r="G17" s="1" t="str">
        <f aca="false">IF(ISNUMBER(F17),"+"&amp;TEXT(ROUNDDOWN(imGR/F17,2),"0.00"),".")</f>
        <v>+0.49</v>
      </c>
      <c r="H17" s="1" t="str">
        <f aca="false">IF(ISNUMBER(F17),"+"&amp;TEXT(ROUNDDOWN(imGD/F17,2),"0.00"),".")</f>
        <v>+0.22</v>
      </c>
      <c r="I17" s="1" t="n">
        <f aca="false">IF(ISNUMBER(S17),S17+T17,".")</f>
        <v>415</v>
      </c>
      <c r="J17" s="1" t="str">
        <f aca="false">IF(ISNUMBER(I17),"+"&amp;TEXT(ROUNDDOWN(imGR/I17,2),"0.00"),".")</f>
        <v>+0.40</v>
      </c>
      <c r="K17" s="1" t="str">
        <f aca="false">IF(ISNUMBER(I17),"+"&amp;TEXT(ROUNDDOWN(imGD/I17,2),"0.00"),".")</f>
        <v>+0.17</v>
      </c>
      <c r="L17" s="1" t="str">
        <f aca="false">imBD</f>
        <v>-1.75</v>
      </c>
      <c r="M17" s="1" t="str">
        <f aca="false">imPR</f>
        <v>-3.50</v>
      </c>
      <c r="O17" s="1" t="n">
        <f aca="false">nt!G17</f>
        <v>103</v>
      </c>
      <c r="P17" s="1" t="n">
        <f aca="false">nt!H17</f>
        <v>102</v>
      </c>
      <c r="Q17" s="1" t="n">
        <f aca="false">nt!I17</f>
        <v>167</v>
      </c>
      <c r="R17" s="1" t="n">
        <f aca="false">nt!J17</f>
        <v>170</v>
      </c>
      <c r="S17" s="1" t="n">
        <f aca="false">nt!K17</f>
        <v>205</v>
      </c>
      <c r="T17" s="1" t="n">
        <f aca="false">nt!L17</f>
        <v>210</v>
      </c>
      <c r="V17" s="6" t="str">
        <f aca="false">"&lt;td&gt;"&amp;B17&amp;IF(ISNUMBER(C17),"&lt;td class=""lv_b al_r""&gt;"&amp;C17&amp;"&lt;td class=""lv_b""&gt;"&amp;D17&amp;":"&amp;E17,"&lt;td colspan=2&gt;.")&amp;IF(ISNUMBER(F17),"&lt;td class=""lv_s al_r""&gt;"&amp;F17&amp;"&lt;td class=""lv_s""&gt;"&amp;G17&amp;":"&amp;H17,"&lt;td colspan=2&gt;.")&amp;IF(ISNUMBER(I17),"&lt;td class=""lv_a al_r""&gt;"&amp;I17&amp;"&lt;td class=""lv_a""&gt;"&amp;J17&amp;":"&amp;K17,"&lt;td colspan=2&gt;.")&amp;"&lt;td&gt;"&amp;L17&amp;":"&amp;M17&amp;"&lt;td&gt;DP"</f>
        <v>&lt;td&gt;FIRE&lt;td class="lv_b al_r"&gt;205&lt;td class="lv_b"&gt;+0.81:+0.36&lt;td class="lv_s al_r"&gt;337&lt;td class="lv_s"&gt;+0.49:+0.22&lt;td class="lv_a al_r"&gt;415&lt;td class="lv_a"&gt;+0.40:+0.17&lt;td&gt;-1.75:-3.50&lt;td&gt;DP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FUNKY MODELLING [EDIT]</v>
      </c>
      <c r="C18" s="1" t="n">
        <f aca="false">IF(ISNUMBER(O18),O18+P18,".")</f>
        <v>264</v>
      </c>
      <c r="D18" s="1" t="str">
        <f aca="false">IF(ISNUMBER(C18),"+"&amp;TEXT(ROUNDDOWN(imGR/C18,2),"0.00"),".")</f>
        <v>+0.63</v>
      </c>
      <c r="E18" s="1" t="str">
        <f aca="false">IF(ISNUMBER(C18),"+"&amp;TEXT(ROUNDDOWN(imGD/C18,2),"0.00"),".")</f>
        <v>+0.28</v>
      </c>
      <c r="F18" s="1" t="n">
        <f aca="false">IF(ISNUMBER(Q18),Q18+R18,".")</f>
        <v>414</v>
      </c>
      <c r="G18" s="1" t="str">
        <f aca="false">IF(ISNUMBER(F18),"+"&amp;TEXT(ROUNDDOWN(imGR/F18,2),"0.00"),".")</f>
        <v>+0.40</v>
      </c>
      <c r="H18" s="1" t="str">
        <f aca="false">IF(ISNUMBER(F18),"+"&amp;TEXT(ROUNDDOWN(imGD/F18,2),"0.00"),".")</f>
        <v>+0.18</v>
      </c>
      <c r="I18" s="1" t="n">
        <f aca="false">IF(ISNUMBER(S18),S18+T18,".")</f>
        <v>414</v>
      </c>
      <c r="J18" s="1" t="str">
        <f aca="false">IF(ISNUMBER(I18),"+"&amp;TEXT(ROUNDDOWN(imGR/I18,2),"0.00"),".")</f>
        <v>+0.40</v>
      </c>
      <c r="K18" s="1" t="str">
        <f aca="false">IF(ISNUMBER(I18),"+"&amp;TEXT(ROUNDDOWN(imGD/I18,2),"0.00"),".")</f>
        <v>+0.18</v>
      </c>
      <c r="L18" s="1" t="str">
        <f aca="false">imBD</f>
        <v>-1.75</v>
      </c>
      <c r="M18" s="1" t="str">
        <f aca="false">imPR</f>
        <v>-3.50</v>
      </c>
      <c r="O18" s="1" t="n">
        <f aca="false">nt!G18</f>
        <v>133</v>
      </c>
      <c r="P18" s="1" t="n">
        <f aca="false">nt!H18</f>
        <v>131</v>
      </c>
      <c r="Q18" s="1" t="n">
        <f aca="false">nt!I18</f>
        <v>204</v>
      </c>
      <c r="R18" s="1" t="n">
        <f aca="false">nt!J18</f>
        <v>210</v>
      </c>
      <c r="S18" s="1" t="n">
        <f aca="false">nt!K18</f>
        <v>207</v>
      </c>
      <c r="T18" s="1" t="n">
        <f aca="false">nt!L18</f>
        <v>207</v>
      </c>
      <c r="V18" s="6" t="str">
        <f aca="false">"&lt;td&gt;"&amp;B18&amp;IF(ISNUMBER(C18),"&lt;td class=""lv_b al_r""&gt;"&amp;C18&amp;"&lt;td class=""lv_b""&gt;"&amp;D18&amp;":"&amp;E18,"&lt;td colspan=2&gt;.")&amp;IF(ISNUMBER(F18),"&lt;td class=""lv_s al_r""&gt;"&amp;F18&amp;"&lt;td class=""lv_s""&gt;"&amp;G18&amp;":"&amp;H18,"&lt;td colspan=2&gt;.")&amp;IF(ISNUMBER(I18),"&lt;td class=""lv_a al_r""&gt;"&amp;I18&amp;"&lt;td class=""lv_a""&gt;"&amp;J18&amp;":"&amp;K18,"&lt;td colspan=2&gt;.")&amp;"&lt;td&gt;"&amp;L18&amp;":"&amp;M18&amp;"&lt;td&gt;DP"</f>
        <v>&lt;td&gt;FUNKY MODELLING [EDIT]&lt;td class="lv_b al_r"&gt;264&lt;td class="lv_b"&gt;+0.63:+0.28&lt;td class="lv_s al_r"&gt;414&lt;td class="lv_s"&gt;+0.40:+0.18&lt;td class="lv_a al_r"&gt;414&lt;td class="lv_a"&gt;+0.40:+0.18&lt;td&gt;-1.75:-3.50&lt;td&gt;DP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HOW LONG?</v>
      </c>
      <c r="C19" s="1" t="n">
        <f aca="false">IF(ISNUMBER(O19),O19+P19,".")</f>
        <v>224</v>
      </c>
      <c r="D19" s="1" t="str">
        <f aca="false">IF(ISNUMBER(C19),"+"&amp;TEXT(ROUNDDOWN(imGR/C19,2),"0.00"),".")</f>
        <v>+0.75</v>
      </c>
      <c r="E19" s="1" t="str">
        <f aca="false">IF(ISNUMBER(C19),"+"&amp;TEXT(ROUNDDOWN(imGD/C19,2),"0.00"),".")</f>
        <v>+0.33</v>
      </c>
      <c r="F19" s="1" t="n">
        <f aca="false">IF(ISNUMBER(Q19),Q19+R19,".")</f>
        <v>384</v>
      </c>
      <c r="G19" s="1" t="str">
        <f aca="false">IF(ISNUMBER(F19),"+"&amp;TEXT(ROUNDDOWN(imGR/F19,2),"0.00"),".")</f>
        <v>+0.43</v>
      </c>
      <c r="H19" s="1" t="str">
        <f aca="false">IF(ISNUMBER(F19),"+"&amp;TEXT(ROUNDDOWN(imGD/F19,2),"0.00"),".")</f>
        <v>+0.19</v>
      </c>
      <c r="I19" s="1" t="n">
        <f aca="false">IF(ISNUMBER(S19),S19+T19,".")</f>
        <v>436</v>
      </c>
      <c r="J19" s="1" t="str">
        <f aca="false">IF(ISNUMBER(I19),"+"&amp;TEXT(ROUNDDOWN(imGR/I19,2),"0.00"),".")</f>
        <v>+0.38</v>
      </c>
      <c r="K19" s="1" t="str">
        <f aca="false">IF(ISNUMBER(I19),"+"&amp;TEXT(ROUNDDOWN(imGD/I19,2),"0.00"),".")</f>
        <v>+0.17</v>
      </c>
      <c r="L19" s="1" t="str">
        <f aca="false">imBD</f>
        <v>-1.75</v>
      </c>
      <c r="M19" s="1" t="str">
        <f aca="false">imPR</f>
        <v>-3.50</v>
      </c>
      <c r="O19" s="1" t="n">
        <f aca="false">nt!G19</f>
        <v>113</v>
      </c>
      <c r="P19" s="1" t="n">
        <f aca="false">nt!H19</f>
        <v>111</v>
      </c>
      <c r="Q19" s="1" t="n">
        <f aca="false">nt!I19</f>
        <v>185</v>
      </c>
      <c r="R19" s="1" t="n">
        <f aca="false">nt!J19</f>
        <v>199</v>
      </c>
      <c r="S19" s="1" t="n">
        <f aca="false">nt!K19</f>
        <v>222</v>
      </c>
      <c r="T19" s="1" t="n">
        <f aca="false">nt!L19</f>
        <v>214</v>
      </c>
      <c r="V19" s="6" t="str">
        <f aca="false">"&lt;td&gt;"&amp;B19&amp;IF(ISNUMBER(C19),"&lt;td class=""lv_b al_r""&gt;"&amp;C19&amp;"&lt;td class=""lv_b""&gt;"&amp;D19&amp;":"&amp;E19,"&lt;td colspan=2&gt;.")&amp;IF(ISNUMBER(F19),"&lt;td class=""lv_s al_r""&gt;"&amp;F19&amp;"&lt;td class=""lv_s""&gt;"&amp;G19&amp;":"&amp;H19,"&lt;td colspan=2&gt;.")&amp;IF(ISNUMBER(I19),"&lt;td class=""lv_a al_r""&gt;"&amp;I19&amp;"&lt;td class=""lv_a""&gt;"&amp;J19&amp;":"&amp;K19,"&lt;td colspan=2&gt;.")&amp;"&lt;td&gt;"&amp;L19&amp;":"&amp;M19&amp;"&lt;td&gt;DP"</f>
        <v>&lt;td&gt;HOW LONG?&lt;td class="lv_b al_r"&gt;224&lt;td class="lv_b"&gt;+0.75:+0.33&lt;td class="lv_s al_r"&gt;384&lt;td class="lv_s"&gt;+0.43:+0.19&lt;td class="lv_a al_r"&gt;436&lt;td class="lv_a"&gt;+0.38:+0.17&lt;td&gt;-1.75:-3.50&lt;td&gt;DP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HYSTERIA 2001</v>
      </c>
      <c r="C20" s="1" t="n">
        <f aca="false">IF(ISNUMBER(O20),O20+P20,".")</f>
        <v>239</v>
      </c>
      <c r="D20" s="1" t="str">
        <f aca="false">IF(ISNUMBER(C20),"+"&amp;TEXT(ROUNDDOWN(imGR/C20,2),"0.00"),".")</f>
        <v>+0.70</v>
      </c>
      <c r="E20" s="1" t="str">
        <f aca="false">IF(ISNUMBER(C20),"+"&amp;TEXT(ROUNDDOWN(imGD/C20,2),"0.00"),".")</f>
        <v>+0.31</v>
      </c>
      <c r="F20" s="1" t="n">
        <f aca="false">IF(ISNUMBER(Q20),Q20+R20,".")</f>
        <v>354</v>
      </c>
      <c r="G20" s="1" t="str">
        <f aca="false">IF(ISNUMBER(F20),"+"&amp;TEXT(ROUNDDOWN(imGR/F20,2),"0.00"),".")</f>
        <v>+0.47</v>
      </c>
      <c r="H20" s="1" t="str">
        <f aca="false">IF(ISNUMBER(F20),"+"&amp;TEXT(ROUNDDOWN(imGD/F20,2),"0.00"),".")</f>
        <v>+0.21</v>
      </c>
      <c r="I20" s="1" t="str">
        <f aca="false">IF(ISNUMBER(S20),S20+T20,".")</f>
        <v>.</v>
      </c>
      <c r="J20" s="1" t="str">
        <f aca="false">IF(ISNUMBER(I20),"+"&amp;TEXT(ROUNDDOWN(imGR/I20,2),"0.00"),".")</f>
        <v>.</v>
      </c>
      <c r="K20" s="1" t="str">
        <f aca="false">IF(ISNUMBER(I20),"+"&amp;TEXT(ROUNDDOWN(imGD/I20,2),"0.00"),".")</f>
        <v>.</v>
      </c>
      <c r="L20" s="1" t="str">
        <f aca="false">imBD</f>
        <v>-1.75</v>
      </c>
      <c r="M20" s="1" t="str">
        <f aca="false">imPR</f>
        <v>-3.50</v>
      </c>
      <c r="O20" s="1" t="n">
        <f aca="false">nt!G20</f>
        <v>121</v>
      </c>
      <c r="P20" s="1" t="n">
        <f aca="false">nt!H20</f>
        <v>118</v>
      </c>
      <c r="Q20" s="1" t="n">
        <f aca="false">nt!I20</f>
        <v>179</v>
      </c>
      <c r="R20" s="1" t="n">
        <f aca="false">nt!J20</f>
        <v>175</v>
      </c>
      <c r="S20" s="1" t="str">
        <f aca="false">nt!K20</f>
        <v>.</v>
      </c>
      <c r="T20" s="1" t="str">
        <f aca="false">nt!L20</f>
        <v>.</v>
      </c>
      <c r="V20" s="6" t="str">
        <f aca="false">"&lt;td&gt;"&amp;B20&amp;IF(ISNUMBER(C20),"&lt;td class=""lv_b al_r""&gt;"&amp;C20&amp;"&lt;td class=""lv_b""&gt;"&amp;D20&amp;":"&amp;E20,"&lt;td colspan=2&gt;.")&amp;IF(ISNUMBER(F20),"&lt;td class=""lv_s al_r""&gt;"&amp;F20&amp;"&lt;td class=""lv_s""&gt;"&amp;G20&amp;":"&amp;H20,"&lt;td colspan=2&gt;.")&amp;IF(ISNUMBER(I20),"&lt;td class=""lv_a al_r""&gt;"&amp;I20&amp;"&lt;td class=""lv_a""&gt;"&amp;J20&amp;":"&amp;K20,"&lt;td colspan=2&gt;.")&amp;"&lt;td&gt;"&amp;L20&amp;":"&amp;M20&amp;"&lt;td&gt;DP"</f>
        <v>&lt;td&gt;HYSTERIA 2001&lt;td class="lv_b al_r"&gt;239&lt;td class="lv_b"&gt;+0.70:+0.31&lt;td class="lv_s al_r"&gt;354&lt;td class="lv_s"&gt;+0.47:+0.21&lt;td colspan=2&gt;.&lt;td&gt;-1.75:-3.50&lt;td&gt;DP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JACK AND MARK GET BUSY!</v>
      </c>
      <c r="C21" s="1" t="n">
        <f aca="false">IF(ISNUMBER(O21),O21+P21,".")</f>
        <v>243</v>
      </c>
      <c r="D21" s="1" t="str">
        <f aca="false">IF(ISNUMBER(C21),"+"&amp;TEXT(ROUNDDOWN(imGR/C21,2),"0.00"),".")</f>
        <v>+0.69</v>
      </c>
      <c r="E21" s="1" t="str">
        <f aca="false">IF(ISNUMBER(C21),"+"&amp;TEXT(ROUNDDOWN(imGD/C21,2),"0.00"),".")</f>
        <v>+0.30</v>
      </c>
      <c r="F21" s="1" t="n">
        <f aca="false">IF(ISNUMBER(Q21),Q21+R21,".")</f>
        <v>269</v>
      </c>
      <c r="G21" s="1" t="str">
        <f aca="false">IF(ISNUMBER(F21),"+"&amp;TEXT(ROUNDDOWN(imGR/F21,2),"0.00"),".")</f>
        <v>+0.62</v>
      </c>
      <c r="H21" s="1" t="str">
        <f aca="false">IF(ISNUMBER(F21),"+"&amp;TEXT(ROUNDDOWN(imGD/F21,2),"0.00"),".")</f>
        <v>+0.27</v>
      </c>
      <c r="I21" s="1" t="str">
        <f aca="false">IF(ISNUMBER(S21),S21+T21,".")</f>
        <v>.</v>
      </c>
      <c r="J21" s="1" t="str">
        <f aca="false">IF(ISNUMBER(I21),"+"&amp;TEXT(ROUNDDOWN(imGR/I21,2),"0.00"),".")</f>
        <v>.</v>
      </c>
      <c r="K21" s="1" t="str">
        <f aca="false">IF(ISNUMBER(I21),"+"&amp;TEXT(ROUNDDOWN(imGD/I21,2),"0.00"),".")</f>
        <v>.</v>
      </c>
      <c r="L21" s="1" t="str">
        <f aca="false">imBD</f>
        <v>-1.75</v>
      </c>
      <c r="M21" s="1" t="str">
        <f aca="false">imPR</f>
        <v>-3.50</v>
      </c>
      <c r="O21" s="1" t="n">
        <f aca="false">nt!G21</f>
        <v>125</v>
      </c>
      <c r="P21" s="1" t="n">
        <f aca="false">nt!H21</f>
        <v>118</v>
      </c>
      <c r="Q21" s="1" t="n">
        <f aca="false">nt!I21</f>
        <v>137</v>
      </c>
      <c r="R21" s="1" t="n">
        <f aca="false">nt!J21</f>
        <v>132</v>
      </c>
      <c r="S21" s="1" t="str">
        <f aca="false">nt!K21</f>
        <v>.</v>
      </c>
      <c r="T21" s="1" t="str">
        <f aca="false">nt!L21</f>
        <v>.</v>
      </c>
      <c r="V21" s="6" t="str">
        <f aca="false">"&lt;td&gt;"&amp;B21&amp;IF(ISNUMBER(C21),"&lt;td class=""lv_b al_r""&gt;"&amp;C21&amp;"&lt;td class=""lv_b""&gt;"&amp;D21&amp;":"&amp;E21,"&lt;td colspan=2&gt;.")&amp;IF(ISNUMBER(F21),"&lt;td class=""lv_s al_r""&gt;"&amp;F21&amp;"&lt;td class=""lv_s""&gt;"&amp;G21&amp;":"&amp;H21,"&lt;td colspan=2&gt;.")&amp;IF(ISNUMBER(I21),"&lt;td class=""lv_a al_r""&gt;"&amp;I21&amp;"&lt;td class=""lv_a""&gt;"&amp;J21&amp;":"&amp;K21,"&lt;td colspan=2&gt;.")&amp;"&lt;td&gt;"&amp;L21&amp;":"&amp;M21&amp;"&lt;td&gt;DP"</f>
        <v>&lt;td&gt;JACK AND MARK GET BUSY!&lt;td class="lv_b al_r"&gt;243&lt;td class="lv_b"&gt;+0.69:+0.30&lt;td class="lv_s al_r"&gt;269&lt;td class="lv_s"&gt;+0.62:+0.27&lt;td colspan=2&gt;.&lt;td&gt;-1.75:-3.50&lt;td&gt;DP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LAUGHIN</v>
      </c>
      <c r="C22" s="1" t="n">
        <f aca="false">IF(ISNUMBER(O22),O22+P22,".")</f>
        <v>331</v>
      </c>
      <c r="D22" s="1" t="str">
        <f aca="false">IF(ISNUMBER(C22),"+"&amp;TEXT(ROUNDDOWN(imGR/C22,2),"0.00"),".")</f>
        <v>+0.50</v>
      </c>
      <c r="E22" s="1" t="str">
        <f aca="false">IF(ISNUMBER(C22),"+"&amp;TEXT(ROUNDDOWN(imGD/C22,2),"0.00"),".")</f>
        <v>+0.22</v>
      </c>
      <c r="F22" s="1" t="n">
        <f aca="false">IF(ISNUMBER(Q22),Q22+R22,".")</f>
        <v>409</v>
      </c>
      <c r="G22" s="1" t="str">
        <f aca="false">IF(ISNUMBER(F22),"+"&amp;TEXT(ROUNDDOWN(imGR/F22,2),"0.00"),".")</f>
        <v>+0.41</v>
      </c>
      <c r="H22" s="1" t="str">
        <f aca="false">IF(ISNUMBER(F22),"+"&amp;TEXT(ROUNDDOWN(imGD/F22,2),"0.00"),".")</f>
        <v>+0.18</v>
      </c>
      <c r="I22" s="1" t="n">
        <f aca="false">IF(ISNUMBER(S22),S22+T22,".")</f>
        <v>446</v>
      </c>
      <c r="J22" s="1" t="str">
        <f aca="false">IF(ISNUMBER(I22),"+"&amp;TEXT(ROUNDDOWN(imGR/I22,2),"0.00"),".")</f>
        <v>+0.37</v>
      </c>
      <c r="K22" s="1" t="str">
        <f aca="false">IF(ISNUMBER(I22),"+"&amp;TEXT(ROUNDDOWN(imGD/I22,2),"0.00"),".")</f>
        <v>+0.16</v>
      </c>
      <c r="L22" s="1" t="str">
        <f aca="false">imBD</f>
        <v>-1.75</v>
      </c>
      <c r="M22" s="1" t="str">
        <f aca="false">imPR</f>
        <v>-3.50</v>
      </c>
      <c r="O22" s="1" t="n">
        <f aca="false">nt!G22</f>
        <v>174</v>
      </c>
      <c r="P22" s="1" t="n">
        <f aca="false">nt!H22</f>
        <v>157</v>
      </c>
      <c r="Q22" s="1" t="n">
        <f aca="false">nt!I22</f>
        <v>212</v>
      </c>
      <c r="R22" s="1" t="n">
        <f aca="false">nt!J22</f>
        <v>197</v>
      </c>
      <c r="S22" s="1" t="n">
        <f aca="false">nt!K22</f>
        <v>227</v>
      </c>
      <c r="T22" s="1" t="n">
        <f aca="false">nt!L22</f>
        <v>219</v>
      </c>
      <c r="V22" s="6" t="str">
        <f aca="false">"&lt;td&gt;"&amp;B22&amp;IF(ISNUMBER(C22),"&lt;td class=""lv_b al_r""&gt;"&amp;C22&amp;"&lt;td class=""lv_b""&gt;"&amp;D22&amp;":"&amp;E22,"&lt;td colspan=2&gt;.")&amp;IF(ISNUMBER(F22),"&lt;td class=""lv_s al_r""&gt;"&amp;F22&amp;"&lt;td class=""lv_s""&gt;"&amp;G22&amp;":"&amp;H22,"&lt;td colspan=2&gt;.")&amp;IF(ISNUMBER(I22),"&lt;td class=""lv_a al_r""&gt;"&amp;I22&amp;"&lt;td class=""lv_a""&gt;"&amp;J22&amp;":"&amp;K22,"&lt;td colspan=2&gt;.")&amp;"&lt;td&gt;"&amp;L22&amp;":"&amp;M22&amp;"&lt;td&gt;DP"</f>
        <v>&lt;td&gt;LAUGHIN&lt;td class="lv_b al_r"&gt;331&lt;td class="lv_b"&gt;+0.50:+0.22&lt;td class="lv_s al_r"&gt;409&lt;td class="lv_s"&gt;+0.41:+0.18&lt;td class="lv_a al_r"&gt;446&lt;td class="lv_a"&gt;+0.37:+0.16&lt;td&gt;-1.75:-3.50&lt;td&gt;DP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LYING ON THE BENCH</v>
      </c>
      <c r="C23" s="1" t="n">
        <f aca="false">IF(ISNUMBER(O23),O23+P23,".")</f>
        <v>77</v>
      </c>
      <c r="D23" s="1" t="str">
        <f aca="false">IF(ISNUMBER(C23),"+"&amp;TEXT(ROUNDDOWN(imGR/C23,2),"0.00"),".")</f>
        <v>+2.18</v>
      </c>
      <c r="E23" s="1" t="str">
        <f aca="false">IF(ISNUMBER(C23),"+"&amp;TEXT(ROUNDDOWN(imGD/C23,2),"0.00"),".")</f>
        <v>+0.96</v>
      </c>
      <c r="F23" s="1" t="n">
        <f aca="false">IF(ISNUMBER(Q23),Q23+R23,".")</f>
        <v>77</v>
      </c>
      <c r="G23" s="1" t="str">
        <f aca="false">IF(ISNUMBER(F23),"+"&amp;TEXT(ROUNDDOWN(imGR/F23,2),"0.00"),".")</f>
        <v>+2.18</v>
      </c>
      <c r="H23" s="1" t="str">
        <f aca="false">IF(ISNUMBER(F23),"+"&amp;TEXT(ROUNDDOWN(imGD/F23,2),"0.00"),".")</f>
        <v>+0.96</v>
      </c>
      <c r="I23" s="1" t="str">
        <f aca="false">IF(ISNUMBER(S23),S23+T23,".")</f>
        <v>.</v>
      </c>
      <c r="J23" s="1" t="str">
        <f aca="false">IF(ISNUMBER(I23),"+"&amp;TEXT(ROUNDDOWN(imGR/I23,2),"0.00"),".")</f>
        <v>.</v>
      </c>
      <c r="K23" s="1" t="str">
        <f aca="false">IF(ISNUMBER(I23),"+"&amp;TEXT(ROUNDDOWN(imGD/I23,2),"0.00"),".")</f>
        <v>.</v>
      </c>
      <c r="L23" s="1" t="str">
        <f aca="false">imBD</f>
        <v>-1.75</v>
      </c>
      <c r="M23" s="1" t="str">
        <f aca="false">imPR</f>
        <v>-3.50</v>
      </c>
      <c r="O23" s="1" t="n">
        <f aca="false">nt!G23</f>
        <v>40</v>
      </c>
      <c r="P23" s="1" t="n">
        <f aca="false">nt!H23</f>
        <v>37</v>
      </c>
      <c r="Q23" s="1" t="n">
        <f aca="false">nt!I23</f>
        <v>40</v>
      </c>
      <c r="R23" s="1" t="n">
        <f aca="false">nt!J23</f>
        <v>37</v>
      </c>
      <c r="S23" s="1" t="str">
        <f aca="false">nt!K23</f>
        <v>.</v>
      </c>
      <c r="T23" s="1" t="str">
        <f aca="false">nt!L23</f>
        <v>.</v>
      </c>
      <c r="V23" s="6" t="str">
        <f aca="false">"&lt;td&gt;"&amp;B23&amp;IF(ISNUMBER(C23),"&lt;td class=""lv_b al_r""&gt;"&amp;C23&amp;"&lt;td class=""lv_b""&gt;"&amp;D23&amp;":"&amp;E23,"&lt;td colspan=2&gt;.")&amp;IF(ISNUMBER(F23),"&lt;td class=""lv_s al_r""&gt;"&amp;F23&amp;"&lt;td class=""lv_s""&gt;"&amp;G23&amp;":"&amp;H23,"&lt;td colspan=2&gt;.")&amp;IF(ISNUMBER(I23),"&lt;td class=""lv_a al_r""&gt;"&amp;I23&amp;"&lt;td class=""lv_a""&gt;"&amp;J23&amp;":"&amp;K23,"&lt;td colspan=2&gt;.")&amp;"&lt;td&gt;"&amp;L23&amp;":"&amp;M23&amp;"&lt;td&gt;DP"</f>
        <v>&lt;td&gt;LYING ON THE BENCH&lt;td class="lv_b al_r"&gt;77&lt;td class="lv_b"&gt;+2.18:+0.96&lt;td class="lv_s al_r"&gt;77&lt;td class="lv_s"&gt;+2.18:+0.96&lt;td colspan=2&gt;.&lt;td&gt;-1.75:-3.50&lt;td&gt;DP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MY DJ</v>
      </c>
      <c r="C24" s="1" t="n">
        <f aca="false">IF(ISNUMBER(O24),O24+P24,".")</f>
        <v>289</v>
      </c>
      <c r="D24" s="1" t="str">
        <f aca="false">IF(ISNUMBER(C24),"+"&amp;TEXT(ROUNDDOWN(imGR/C24,2),"0.00"),".")</f>
        <v>+0.58</v>
      </c>
      <c r="E24" s="1" t="str">
        <f aca="false">IF(ISNUMBER(C24),"+"&amp;TEXT(ROUNDDOWN(imGD/C24,2),"0.00"),".")</f>
        <v>+0.25</v>
      </c>
      <c r="F24" s="1" t="n">
        <f aca="false">IF(ISNUMBER(Q24),Q24+R24,".")</f>
        <v>337</v>
      </c>
      <c r="G24" s="1" t="str">
        <f aca="false">IF(ISNUMBER(F24),"+"&amp;TEXT(ROUNDDOWN(imGR/F24,2),"0.00"),".")</f>
        <v>+0.49</v>
      </c>
      <c r="H24" s="1" t="str">
        <f aca="false">IF(ISNUMBER(F24),"+"&amp;TEXT(ROUNDDOWN(imGD/F24,2),"0.00"),".")</f>
        <v>+0.22</v>
      </c>
      <c r="I24" s="1" t="n">
        <f aca="false">IF(ISNUMBER(S24),S24+T24,".")</f>
        <v>472</v>
      </c>
      <c r="J24" s="1" t="str">
        <f aca="false">IF(ISNUMBER(I24),"+"&amp;TEXT(ROUNDDOWN(imGR/I24,2),"0.00"),".")</f>
        <v>+0.35</v>
      </c>
      <c r="K24" s="1" t="str">
        <f aca="false">IF(ISNUMBER(I24),"+"&amp;TEXT(ROUNDDOWN(imGD/I24,2),"0.00"),".")</f>
        <v>+0.15</v>
      </c>
      <c r="L24" s="1" t="str">
        <f aca="false">imBD</f>
        <v>-1.75</v>
      </c>
      <c r="M24" s="1" t="str">
        <f aca="false">imPR</f>
        <v>-3.50</v>
      </c>
      <c r="O24" s="1" t="n">
        <f aca="false">nt!G24</f>
        <v>145</v>
      </c>
      <c r="P24" s="1" t="n">
        <f aca="false">nt!H24</f>
        <v>144</v>
      </c>
      <c r="Q24" s="1" t="n">
        <f aca="false">nt!I24</f>
        <v>173</v>
      </c>
      <c r="R24" s="1" t="n">
        <f aca="false">nt!J24</f>
        <v>164</v>
      </c>
      <c r="S24" s="1" t="n">
        <f aca="false">nt!K24</f>
        <v>244</v>
      </c>
      <c r="T24" s="1" t="n">
        <f aca="false">nt!L24</f>
        <v>228</v>
      </c>
      <c r="V24" s="6" t="str">
        <f aca="false">"&lt;td&gt;"&amp;B24&amp;IF(ISNUMBER(C24),"&lt;td class=""lv_b al_r""&gt;"&amp;C24&amp;"&lt;td class=""lv_b""&gt;"&amp;D24&amp;":"&amp;E24,"&lt;td colspan=2&gt;.")&amp;IF(ISNUMBER(F24),"&lt;td class=""lv_s al_r""&gt;"&amp;F24&amp;"&lt;td class=""lv_s""&gt;"&amp;G24&amp;":"&amp;H24,"&lt;td colspan=2&gt;.")&amp;IF(ISNUMBER(I24),"&lt;td class=""lv_a al_r""&gt;"&amp;I24&amp;"&lt;td class=""lv_a""&gt;"&amp;J24&amp;":"&amp;K24,"&lt;td colspan=2&gt;.")&amp;"&lt;td&gt;"&amp;L24&amp;":"&amp;M24&amp;"&lt;td&gt;DP"</f>
        <v>&lt;td&gt;MY DJ&lt;td class="lv_b al_r"&gt;289&lt;td class="lv_b"&gt;+0.58:+0.25&lt;td class="lv_s al_r"&gt;337&lt;td class="lv_s"&gt;+0.49:+0.22&lt;td class="lv_a al_r"&gt;472&lt;td class="lv_a"&gt;+0.35:+0.15&lt;td&gt;-1.75:-3.50&lt;td&gt;DP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NEW WORLD</v>
      </c>
      <c r="C25" s="1" t="n">
        <f aca="false">IF(ISNUMBER(O25),O25+P25,".")</f>
        <v>281</v>
      </c>
      <c r="D25" s="1" t="str">
        <f aca="false">IF(ISNUMBER(C25),"+"&amp;TEXT(ROUNDDOWN(imGR/C25,2),"0.00"),".")</f>
        <v>+0.59</v>
      </c>
      <c r="E25" s="1" t="str">
        <f aca="false">IF(ISNUMBER(C25),"+"&amp;TEXT(ROUNDDOWN(imGD/C25,2),"0.00"),".")</f>
        <v>+0.26</v>
      </c>
      <c r="F25" s="1" t="n">
        <f aca="false">IF(ISNUMBER(Q25),Q25+R25,".")</f>
        <v>397</v>
      </c>
      <c r="G25" s="1" t="str">
        <f aca="false">IF(ISNUMBER(F25),"+"&amp;TEXT(ROUNDDOWN(imGR/F25,2),"0.00"),".")</f>
        <v>+0.42</v>
      </c>
      <c r="H25" s="1" t="str">
        <f aca="false">IF(ISNUMBER(F25),"+"&amp;TEXT(ROUNDDOWN(imGD/F25,2),"0.00"),".")</f>
        <v>+0.18</v>
      </c>
      <c r="I25" s="1" t="n">
        <f aca="false">IF(ISNUMBER(S25),S25+T25,".")</f>
        <v>512</v>
      </c>
      <c r="J25" s="1" t="str">
        <f aca="false">IF(ISNUMBER(I25),"+"&amp;TEXT(ROUNDDOWN(imGR/I25,2),"0.00"),".")</f>
        <v>+0.32</v>
      </c>
      <c r="K25" s="1" t="str">
        <f aca="false">IF(ISNUMBER(I25),"+"&amp;TEXT(ROUNDDOWN(imGD/I25,2),"0.00"),".")</f>
        <v>+0.14</v>
      </c>
      <c r="L25" s="1" t="str">
        <f aca="false">imBD</f>
        <v>-1.75</v>
      </c>
      <c r="M25" s="1" t="str">
        <f aca="false">imPR</f>
        <v>-3.50</v>
      </c>
      <c r="O25" s="1" t="n">
        <f aca="false">nt!G25</f>
        <v>145</v>
      </c>
      <c r="P25" s="1" t="n">
        <f aca="false">nt!H25</f>
        <v>136</v>
      </c>
      <c r="Q25" s="1" t="n">
        <f aca="false">nt!I25</f>
        <v>204</v>
      </c>
      <c r="R25" s="1" t="n">
        <f aca="false">nt!J25</f>
        <v>193</v>
      </c>
      <c r="S25" s="1" t="n">
        <f aca="false">nt!K25</f>
        <v>263</v>
      </c>
      <c r="T25" s="1" t="n">
        <f aca="false">nt!L25</f>
        <v>249</v>
      </c>
      <c r="V25" s="6" t="str">
        <f aca="false">"&lt;td&gt;"&amp;B25&amp;IF(ISNUMBER(C25),"&lt;td class=""lv_b al_r""&gt;"&amp;C25&amp;"&lt;td class=""lv_b""&gt;"&amp;D25&amp;":"&amp;E25,"&lt;td colspan=2&gt;.")&amp;IF(ISNUMBER(F25),"&lt;td class=""lv_s al_r""&gt;"&amp;F25&amp;"&lt;td class=""lv_s""&gt;"&amp;G25&amp;":"&amp;H25,"&lt;td colspan=2&gt;.")&amp;IF(ISNUMBER(I25),"&lt;td class=""lv_a al_r""&gt;"&amp;I25&amp;"&lt;td class=""lv_a""&gt;"&amp;J25&amp;":"&amp;K25,"&lt;td colspan=2&gt;.")&amp;"&lt;td&gt;"&amp;L25&amp;":"&amp;M25&amp;"&lt;td&gt;DP"</f>
        <v>&lt;td&gt;NEW WORLD&lt;td class="lv_b al_r"&gt;281&lt;td class="lv_b"&gt;+0.59:+0.26&lt;td class="lv_s al_r"&gt;397&lt;td class="lv_s"&gt;+0.42:+0.18&lt;td class="lv_a al_r"&gt;512&lt;td class="lv_a"&gt;+0.32:+0.14&lt;td&gt;-1.75:-3.50&lt;td&gt;DP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PINK DREAM</v>
      </c>
      <c r="C26" s="1" t="n">
        <f aca="false">IF(ISNUMBER(O26),O26+P26,".")</f>
        <v>184</v>
      </c>
      <c r="D26" s="1" t="str">
        <f aca="false">IF(ISNUMBER(C26),"+"&amp;TEXT(ROUNDDOWN(imGR/C26,2),"0.00"),".")</f>
        <v>+0.91</v>
      </c>
      <c r="E26" s="1" t="str">
        <f aca="false">IF(ISNUMBER(C26),"+"&amp;TEXT(ROUNDDOWN(imGD/C26,2),"0.00"),".")</f>
        <v>+0.40</v>
      </c>
      <c r="F26" s="1" t="n">
        <f aca="false">IF(ISNUMBER(Q26),Q26+R26,".")</f>
        <v>451</v>
      </c>
      <c r="G26" s="1" t="str">
        <f aca="false">IF(ISNUMBER(F26),"+"&amp;TEXT(ROUNDDOWN(imGR/F26,2),"0.00"),".")</f>
        <v>+0.37</v>
      </c>
      <c r="H26" s="1" t="str">
        <f aca="false">IF(ISNUMBER(F26),"+"&amp;TEXT(ROUNDDOWN(imGD/F26,2),"0.00"),".")</f>
        <v>+0.16</v>
      </c>
      <c r="I26" s="1" t="n">
        <f aca="false">IF(ISNUMBER(S26),S26+T26,".")</f>
        <v>575</v>
      </c>
      <c r="J26" s="1" t="str">
        <f aca="false">IF(ISNUMBER(I26),"+"&amp;TEXT(ROUNDDOWN(imGR/I26,2),"0.00"),".")</f>
        <v>+0.29</v>
      </c>
      <c r="K26" s="1" t="str">
        <f aca="false">IF(ISNUMBER(I26),"+"&amp;TEXT(ROUNDDOWN(imGD/I26,2),"0.00"),".")</f>
        <v>+0.12</v>
      </c>
      <c r="L26" s="1" t="str">
        <f aca="false">imBD</f>
        <v>-1.75</v>
      </c>
      <c r="M26" s="1" t="str">
        <f aca="false">imPR</f>
        <v>-3.50</v>
      </c>
      <c r="O26" s="1" t="n">
        <f aca="false">nt!G26</f>
        <v>90</v>
      </c>
      <c r="P26" s="1" t="n">
        <f aca="false">nt!H26</f>
        <v>94</v>
      </c>
      <c r="Q26" s="1" t="n">
        <f aca="false">nt!I26</f>
        <v>242</v>
      </c>
      <c r="R26" s="1" t="n">
        <f aca="false">nt!J26</f>
        <v>209</v>
      </c>
      <c r="S26" s="1" t="n">
        <f aca="false">nt!K26</f>
        <v>290</v>
      </c>
      <c r="T26" s="1" t="n">
        <f aca="false">nt!L26</f>
        <v>285</v>
      </c>
      <c r="V26" s="6" t="str">
        <f aca="false">"&lt;td&gt;"&amp;B26&amp;IF(ISNUMBER(C26),"&lt;td class=""lv_b al_r""&gt;"&amp;C26&amp;"&lt;td class=""lv_b""&gt;"&amp;D26&amp;":"&amp;E26,"&lt;td colspan=2&gt;.")&amp;IF(ISNUMBER(F26),"&lt;td class=""lv_s al_r""&gt;"&amp;F26&amp;"&lt;td class=""lv_s""&gt;"&amp;G26&amp;":"&amp;H26,"&lt;td colspan=2&gt;.")&amp;IF(ISNUMBER(I26),"&lt;td class=""lv_a al_r""&gt;"&amp;I26&amp;"&lt;td class=""lv_a""&gt;"&amp;J26&amp;":"&amp;K26,"&lt;td colspan=2&gt;.")&amp;"&lt;td&gt;"&amp;L26&amp;":"&amp;M26&amp;"&lt;td&gt;DP"</f>
        <v>&lt;td&gt;PINK DREAM&lt;td class="lv_b al_r"&gt;184&lt;td class="lv_b"&gt;+0.91:+0.40&lt;td class="lv_s al_r"&gt;451&lt;td class="lv_s"&gt;+0.37:+0.16&lt;td class="lv_a al_r"&gt;575&lt;td class="lv_a"&gt;+0.29:+0.12&lt;td&gt;-1.75:-3.50&lt;td&gt;DP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RECALL</v>
      </c>
      <c r="C27" s="1" t="n">
        <f aca="false">IF(ISNUMBER(O27),O27+P27,".")</f>
        <v>246</v>
      </c>
      <c r="D27" s="1" t="str">
        <f aca="false">IF(ISNUMBER(C27),"+"&amp;TEXT(ROUNDDOWN(imGR/C27,2),"0.00"),".")</f>
        <v>+0.68</v>
      </c>
      <c r="E27" s="1" t="str">
        <f aca="false">IF(ISNUMBER(C27),"+"&amp;TEXT(ROUNDDOWN(imGD/C27,2),"0.00"),".")</f>
        <v>+0.30</v>
      </c>
      <c r="F27" s="1" t="n">
        <f aca="false">IF(ISNUMBER(Q27),Q27+R27,".")</f>
        <v>308</v>
      </c>
      <c r="G27" s="1" t="str">
        <f aca="false">IF(ISNUMBER(F27),"+"&amp;TEXT(ROUNDDOWN(imGR/F27,2),"0.00"),".")</f>
        <v>+0.54</v>
      </c>
      <c r="H27" s="1" t="str">
        <f aca="false">IF(ISNUMBER(F27),"+"&amp;TEXT(ROUNDDOWN(imGD/F27,2),"0.00"),".")</f>
        <v>+0.24</v>
      </c>
      <c r="I27" s="1" t="str">
        <f aca="false">IF(ISNUMBER(S27),S27+T27,".")</f>
        <v>.</v>
      </c>
      <c r="J27" s="1" t="str">
        <f aca="false">IF(ISNUMBER(I27),"+"&amp;TEXT(ROUNDDOWN(imGR/I27,2),"0.00"),".")</f>
        <v>.</v>
      </c>
      <c r="K27" s="1" t="str">
        <f aca="false">IF(ISNUMBER(I27),"+"&amp;TEXT(ROUNDDOWN(imGD/I27,2),"0.00"),".")</f>
        <v>.</v>
      </c>
      <c r="L27" s="1" t="str">
        <f aca="false">imBD</f>
        <v>-1.75</v>
      </c>
      <c r="M27" s="1" t="str">
        <f aca="false">imPR</f>
        <v>-3.50</v>
      </c>
      <c r="O27" s="1" t="n">
        <f aca="false">nt!G27</f>
        <v>114</v>
      </c>
      <c r="P27" s="1" t="n">
        <f aca="false">nt!H27</f>
        <v>132</v>
      </c>
      <c r="Q27" s="1" t="n">
        <f aca="false">nt!I27</f>
        <v>147</v>
      </c>
      <c r="R27" s="1" t="n">
        <f aca="false">nt!J27</f>
        <v>161</v>
      </c>
      <c r="S27" s="1" t="str">
        <f aca="false">nt!K27</f>
        <v>.</v>
      </c>
      <c r="T27" s="1" t="str">
        <f aca="false">nt!L27</f>
        <v>.</v>
      </c>
      <c r="V27" s="6" t="str">
        <f aca="false">"&lt;td&gt;"&amp;B27&amp;IF(ISNUMBER(C27),"&lt;td class=""lv_b al_r""&gt;"&amp;C27&amp;"&lt;td class=""lv_b""&gt;"&amp;D27&amp;":"&amp;E27,"&lt;td colspan=2&gt;.")&amp;IF(ISNUMBER(F27),"&lt;td class=""lv_s al_r""&gt;"&amp;F27&amp;"&lt;td class=""lv_s""&gt;"&amp;G27&amp;":"&amp;H27,"&lt;td colspan=2&gt;.")&amp;IF(ISNUMBER(I27),"&lt;td class=""lv_a al_r""&gt;"&amp;I27&amp;"&lt;td class=""lv_a""&gt;"&amp;J27&amp;":"&amp;K27,"&lt;td colspan=2&gt;.")&amp;"&lt;td&gt;"&amp;L27&amp;":"&amp;M27&amp;"&lt;td&gt;DP"</f>
        <v>&lt;td&gt;RECALL&lt;td class="lv_b al_r"&gt;246&lt;td class="lv_b"&gt;+0.68:+0.30&lt;td class="lv_s al_r"&gt;308&lt;td class="lv_s"&gt;+0.54:+0.24&lt;td colspan=2&gt;.&lt;td&gt;-1.75:-3.50&lt;td&gt;DP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RESOLVE</v>
      </c>
      <c r="C28" s="1" t="n">
        <f aca="false">IF(ISNUMBER(O28),O28+P28,".")</f>
        <v>316</v>
      </c>
      <c r="D28" s="1" t="str">
        <f aca="false">IF(ISNUMBER(C28),"+"&amp;TEXT(ROUNDDOWN(imGR/C28,2),"0.00"),".")</f>
        <v>+0.53</v>
      </c>
      <c r="E28" s="1" t="str">
        <f aca="false">IF(ISNUMBER(C28),"+"&amp;TEXT(ROUNDDOWN(imGD/C28,2),"0.00"),".")</f>
        <v>+0.23</v>
      </c>
      <c r="F28" s="1" t="n">
        <f aca="false">IF(ISNUMBER(Q28),Q28+R28,".")</f>
        <v>389</v>
      </c>
      <c r="G28" s="1" t="str">
        <f aca="false">IF(ISNUMBER(F28),"+"&amp;TEXT(ROUNDDOWN(imGR/F28,2),"0.00"),".")</f>
        <v>+0.43</v>
      </c>
      <c r="H28" s="1" t="str">
        <f aca="false">IF(ISNUMBER(F28),"+"&amp;TEXT(ROUNDDOWN(imGD/F28,2),"0.00"),".")</f>
        <v>+0.19</v>
      </c>
      <c r="I28" s="1" t="n">
        <f aca="false">IF(ISNUMBER(S28),S28+T28,".")</f>
        <v>399</v>
      </c>
      <c r="J28" s="1" t="str">
        <f aca="false">IF(ISNUMBER(I28),"+"&amp;TEXT(ROUNDDOWN(imGR/I28,2),"0.00"),".")</f>
        <v>+0.42</v>
      </c>
      <c r="K28" s="1" t="str">
        <f aca="false">IF(ISNUMBER(I28),"+"&amp;TEXT(ROUNDDOWN(imGD/I28,2),"0.00"),".")</f>
        <v>+0.18</v>
      </c>
      <c r="L28" s="1" t="str">
        <f aca="false">imBD</f>
        <v>-1.75</v>
      </c>
      <c r="M28" s="1" t="str">
        <f aca="false">imPR</f>
        <v>-3.50</v>
      </c>
      <c r="O28" s="1" t="n">
        <f aca="false">nt!G28</f>
        <v>167</v>
      </c>
      <c r="P28" s="1" t="n">
        <f aca="false">nt!H28</f>
        <v>149</v>
      </c>
      <c r="Q28" s="1" t="n">
        <f aca="false">nt!I28</f>
        <v>198</v>
      </c>
      <c r="R28" s="1" t="n">
        <f aca="false">nt!J28</f>
        <v>191</v>
      </c>
      <c r="S28" s="1" t="n">
        <f aca="false">nt!K28</f>
        <v>204</v>
      </c>
      <c r="T28" s="1" t="n">
        <f aca="false">nt!L28</f>
        <v>195</v>
      </c>
      <c r="V28" s="6" t="str">
        <f aca="false">"&lt;td&gt;"&amp;B28&amp;IF(ISNUMBER(C28),"&lt;td class=""lv_b al_r""&gt;"&amp;C28&amp;"&lt;td class=""lv_b""&gt;"&amp;D28&amp;":"&amp;E28,"&lt;td colspan=2&gt;.")&amp;IF(ISNUMBER(F28),"&lt;td class=""lv_s al_r""&gt;"&amp;F28&amp;"&lt;td class=""lv_s""&gt;"&amp;G28&amp;":"&amp;H28,"&lt;td colspan=2&gt;.")&amp;IF(ISNUMBER(I28),"&lt;td class=""lv_a al_r""&gt;"&amp;I28&amp;"&lt;td class=""lv_a""&gt;"&amp;J28&amp;":"&amp;K28,"&lt;td colspan=2&gt;.")&amp;"&lt;td&gt;"&amp;L28&amp;":"&amp;M28&amp;"&lt;td&gt;DP"</f>
        <v>&lt;td&gt;RESOLVE&lt;td class="lv_b al_r"&gt;316&lt;td class="lv_b"&gt;+0.53:+0.23&lt;td class="lv_s al_r"&gt;389&lt;td class="lv_s"&gt;+0.43:+0.19&lt;td class="lv_a al_r"&gt;399&lt;td class="lv_a"&gt;+0.42:+0.18&lt;td&gt;-1.75:-3.50&lt;td&gt;DP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SMACK UP</v>
      </c>
      <c r="C29" s="1" t="n">
        <f aca="false">IF(ISNUMBER(O29),O29+P29,".")</f>
        <v>428</v>
      </c>
      <c r="D29" s="1" t="str">
        <f aca="false">IF(ISNUMBER(C29),"+"&amp;TEXT(ROUNDDOWN(imGR/C29,2),"0.00"),".")</f>
        <v>+0.39</v>
      </c>
      <c r="E29" s="1" t="str">
        <f aca="false">IF(ISNUMBER(C29),"+"&amp;TEXT(ROUNDDOWN(imGD/C29,2),"0.00"),".")</f>
        <v>+0.17</v>
      </c>
      <c r="F29" s="1" t="n">
        <f aca="false">IF(ISNUMBER(Q29),Q29+R29,".")</f>
        <v>635</v>
      </c>
      <c r="G29" s="1" t="str">
        <f aca="false">IF(ISNUMBER(F29),"+"&amp;TEXT(ROUNDDOWN(imGR/F29,2),"0.00"),".")</f>
        <v>+0.26</v>
      </c>
      <c r="H29" s="1" t="str">
        <f aca="false">IF(ISNUMBER(F29),"+"&amp;TEXT(ROUNDDOWN(imGD/F29,2),"0.00"),".")</f>
        <v>+0.11</v>
      </c>
      <c r="I29" s="1" t="n">
        <f aca="false">IF(ISNUMBER(S29),S29+T29,".")</f>
        <v>703</v>
      </c>
      <c r="J29" s="1" t="str">
        <f aca="false">IF(ISNUMBER(I29),"+"&amp;TEXT(ROUNDDOWN(imGR/I29,2),"0.00"),".")</f>
        <v>+0.23</v>
      </c>
      <c r="K29" s="1" t="str">
        <f aca="false">IF(ISNUMBER(I29),"+"&amp;TEXT(ROUNDDOWN(imGD/I29,2),"0.00"),".")</f>
        <v>+0.10</v>
      </c>
      <c r="L29" s="1" t="str">
        <f aca="false">imBD</f>
        <v>-1.75</v>
      </c>
      <c r="M29" s="1" t="str">
        <f aca="false">imPR</f>
        <v>-3.50</v>
      </c>
      <c r="O29" s="1" t="n">
        <f aca="false">nt!G29</f>
        <v>203</v>
      </c>
      <c r="P29" s="1" t="n">
        <f aca="false">nt!H29</f>
        <v>225</v>
      </c>
      <c r="Q29" s="1" t="n">
        <f aca="false">nt!I29</f>
        <v>311</v>
      </c>
      <c r="R29" s="1" t="n">
        <f aca="false">nt!J29</f>
        <v>324</v>
      </c>
      <c r="S29" s="1" t="n">
        <f aca="false">nt!K29</f>
        <v>349</v>
      </c>
      <c r="T29" s="1" t="n">
        <f aca="false">nt!L29</f>
        <v>354</v>
      </c>
      <c r="V29" s="6" t="str">
        <f aca="false">"&lt;td&gt;"&amp;B29&amp;IF(ISNUMBER(C29),"&lt;td class=""lv_b al_r""&gt;"&amp;C29&amp;"&lt;td class=""lv_b""&gt;"&amp;D29&amp;":"&amp;E29,"&lt;td colspan=2&gt;.")&amp;IF(ISNUMBER(F29),"&lt;td class=""lv_s al_r""&gt;"&amp;F29&amp;"&lt;td class=""lv_s""&gt;"&amp;G29&amp;":"&amp;H29,"&lt;td colspan=2&gt;.")&amp;IF(ISNUMBER(I29),"&lt;td class=""lv_a al_r""&gt;"&amp;I29&amp;"&lt;td class=""lv_a""&gt;"&amp;J29&amp;":"&amp;K29,"&lt;td colspan=2&gt;.")&amp;"&lt;td&gt;"&amp;L29&amp;":"&amp;M29&amp;"&lt;td&gt;DP"</f>
        <v>&lt;td&gt;SMACK UP&lt;td class="lv_b al_r"&gt;428&lt;td class="lv_b"&gt;+0.39:+0.17&lt;td class="lv_s al_r"&gt;635&lt;td class="lv_s"&gt;+0.26:+0.11&lt;td class="lv_a al_r"&gt;703&lt;td class="lv_a"&gt;+0.23:+0.10&lt;td&gt;-1.75:-3.50&lt;td&gt;DP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SUPERSONIQ FLIGHT</v>
      </c>
      <c r="C30" s="1" t="n">
        <f aca="false">IF(ISNUMBER(O30),O30+P30,".")</f>
        <v>307</v>
      </c>
      <c r="D30" s="1" t="str">
        <f aca="false">IF(ISNUMBER(C30),"+"&amp;TEXT(ROUNDDOWN(imGR/C30,2),"0.00"),".")</f>
        <v>+0.54</v>
      </c>
      <c r="E30" s="1" t="str">
        <f aca="false">IF(ISNUMBER(C30),"+"&amp;TEXT(ROUNDDOWN(imGD/C30,2),"0.00"),".")</f>
        <v>+0.24</v>
      </c>
      <c r="F30" s="1" t="n">
        <f aca="false">IF(ISNUMBER(Q30),Q30+R30,".")</f>
        <v>362</v>
      </c>
      <c r="G30" s="1" t="str">
        <f aca="false">IF(ISNUMBER(F30),"+"&amp;TEXT(ROUNDDOWN(imGR/F30,2),"0.00"),".")</f>
        <v>+0.46</v>
      </c>
      <c r="H30" s="1" t="str">
        <f aca="false">IF(ISNUMBER(F30),"+"&amp;TEXT(ROUNDDOWN(imGD/F30,2),"0.00"),".")</f>
        <v>+0.20</v>
      </c>
      <c r="I30" s="1" t="str">
        <f aca="false">IF(ISNUMBER(S30),S30+T30,".")</f>
        <v>.</v>
      </c>
      <c r="J30" s="1" t="str">
        <f aca="false">IF(ISNUMBER(I30),"+"&amp;TEXT(ROUNDDOWN(imGR/I30,2),"0.00"),".")</f>
        <v>.</v>
      </c>
      <c r="K30" s="1" t="str">
        <f aca="false">IF(ISNUMBER(I30),"+"&amp;TEXT(ROUNDDOWN(imGD/I30,2),"0.00"),".")</f>
        <v>.</v>
      </c>
      <c r="L30" s="1" t="str">
        <f aca="false">imBD</f>
        <v>-1.75</v>
      </c>
      <c r="M30" s="1" t="str">
        <f aca="false">imPR</f>
        <v>-3.50</v>
      </c>
      <c r="O30" s="1" t="n">
        <f aca="false">nt!G30</f>
        <v>165</v>
      </c>
      <c r="P30" s="1" t="n">
        <f aca="false">nt!H30</f>
        <v>142</v>
      </c>
      <c r="Q30" s="1" t="n">
        <f aca="false">nt!I30</f>
        <v>186</v>
      </c>
      <c r="R30" s="1" t="n">
        <f aca="false">nt!J30</f>
        <v>176</v>
      </c>
      <c r="S30" s="1" t="str">
        <f aca="false">nt!K30</f>
        <v>.</v>
      </c>
      <c r="T30" s="1" t="str">
        <f aca="false">nt!L30</f>
        <v>.</v>
      </c>
      <c r="V30" s="6" t="str">
        <f aca="false">"&lt;td&gt;"&amp;B30&amp;IF(ISNUMBER(C30),"&lt;td class=""lv_b al_r""&gt;"&amp;C30&amp;"&lt;td class=""lv_b""&gt;"&amp;D30&amp;":"&amp;E30,"&lt;td colspan=2&gt;.")&amp;IF(ISNUMBER(F30),"&lt;td class=""lv_s al_r""&gt;"&amp;F30&amp;"&lt;td class=""lv_s""&gt;"&amp;G30&amp;":"&amp;H30,"&lt;td colspan=2&gt;.")&amp;IF(ISNUMBER(I30),"&lt;td class=""lv_a al_r""&gt;"&amp;I30&amp;"&lt;td class=""lv_a""&gt;"&amp;J30&amp;":"&amp;K30,"&lt;td colspan=2&gt;.")&amp;"&lt;td&gt;"&amp;L30&amp;":"&amp;M30&amp;"&lt;td&gt;DP"</f>
        <v>&lt;td&gt;SUPERSONIQ FLIGHT&lt;td class="lv_b al_r"&gt;307&lt;td class="lv_b"&gt;+0.54:+0.24&lt;td class="lv_s al_r"&gt;362&lt;td class="lv_s"&gt;+0.46:+0.20&lt;td colspan=2&gt;.&lt;td&gt;-1.75:-3.50&lt;td&gt;DP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SURGE LINE</v>
      </c>
      <c r="C31" s="1" t="n">
        <f aca="false">IF(ISNUMBER(O31),O31+P31,".")</f>
        <v>191</v>
      </c>
      <c r="D31" s="1" t="str">
        <f aca="false">IF(ISNUMBER(C31),"+"&amp;TEXT(ROUNDDOWN(imGR/C31,2),"0.00"),".")</f>
        <v>+0.87</v>
      </c>
      <c r="E31" s="1" t="str">
        <f aca="false">IF(ISNUMBER(C31),"+"&amp;TEXT(ROUNDDOWN(imGD/C31,2),"0.00"),".")</f>
        <v>+0.39</v>
      </c>
      <c r="F31" s="1" t="n">
        <f aca="false">IF(ISNUMBER(Q31),Q31+R31,".")</f>
        <v>232</v>
      </c>
      <c r="G31" s="1" t="str">
        <f aca="false">IF(ISNUMBER(F31),"+"&amp;TEXT(ROUNDDOWN(imGR/F31,2),"0.00"),".")</f>
        <v>+0.72</v>
      </c>
      <c r="H31" s="1" t="str">
        <f aca="false">IF(ISNUMBER(F31),"+"&amp;TEXT(ROUNDDOWN(imGD/F31,2),"0.00"),".")</f>
        <v>+0.32</v>
      </c>
      <c r="I31" s="1" t="n">
        <f aca="false">IF(ISNUMBER(S31),S31+T31,".")</f>
        <v>315</v>
      </c>
      <c r="J31" s="1" t="str">
        <f aca="false">IF(ISNUMBER(I31),"+"&amp;TEXT(ROUNDDOWN(imGR/I31,2),"0.00"),".")</f>
        <v>+0.53</v>
      </c>
      <c r="K31" s="1" t="str">
        <f aca="false">IF(ISNUMBER(I31),"+"&amp;TEXT(ROUNDDOWN(imGD/I31,2),"0.00"),".")</f>
        <v>+0.23</v>
      </c>
      <c r="L31" s="1" t="str">
        <f aca="false">imBD</f>
        <v>-1.75</v>
      </c>
      <c r="M31" s="1" t="str">
        <f aca="false">imPR</f>
        <v>-3.50</v>
      </c>
      <c r="O31" s="1" t="n">
        <f aca="false">nt!G31</f>
        <v>96</v>
      </c>
      <c r="P31" s="1" t="n">
        <f aca="false">nt!H31</f>
        <v>95</v>
      </c>
      <c r="Q31" s="1" t="n">
        <f aca="false">nt!I31</f>
        <v>117</v>
      </c>
      <c r="R31" s="1" t="n">
        <f aca="false">nt!J31</f>
        <v>115</v>
      </c>
      <c r="S31" s="1" t="n">
        <f aca="false">nt!K31</f>
        <v>159</v>
      </c>
      <c r="T31" s="1" t="n">
        <f aca="false">nt!L31</f>
        <v>156</v>
      </c>
      <c r="V31" s="6" t="str">
        <f aca="false">"&lt;td&gt;"&amp;B31&amp;IF(ISNUMBER(C31),"&lt;td class=""lv_b al_r""&gt;"&amp;C31&amp;"&lt;td class=""lv_b""&gt;"&amp;D31&amp;":"&amp;E31,"&lt;td colspan=2&gt;.")&amp;IF(ISNUMBER(F31),"&lt;td class=""lv_s al_r""&gt;"&amp;F31&amp;"&lt;td class=""lv_s""&gt;"&amp;G31&amp;":"&amp;H31,"&lt;td colspan=2&gt;.")&amp;IF(ISNUMBER(I31),"&lt;td class=""lv_a al_r""&gt;"&amp;I31&amp;"&lt;td class=""lv_a""&gt;"&amp;J31&amp;":"&amp;K31,"&lt;td colspan=2&gt;.")&amp;"&lt;td&gt;"&amp;L31&amp;":"&amp;M31&amp;"&lt;td&gt;DP"</f>
        <v>&lt;td&gt;SURGE LINE&lt;td class="lv_b al_r"&gt;191&lt;td class="lv_b"&gt;+0.87:+0.39&lt;td class="lv_s al_r"&gt;232&lt;td class="lv_s"&gt;+0.72:+0.32&lt;td class="lv_a al_r"&gt;315&lt;td class="lv_a"&gt;+0.53:+0.23&lt;td&gt;-1.75:-3.50&lt;td&gt;DP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TEAR IT UP</v>
      </c>
      <c r="C32" s="1" t="n">
        <f aca="false">IF(ISNUMBER(O32),O32+P32,".")</f>
        <v>389</v>
      </c>
      <c r="D32" s="1" t="str">
        <f aca="false">IF(ISNUMBER(C32),"+"&amp;TEXT(ROUNDDOWN(imGR/C32,2),"0.00"),".")</f>
        <v>+0.43</v>
      </c>
      <c r="E32" s="1" t="str">
        <f aca="false">IF(ISNUMBER(C32),"+"&amp;TEXT(ROUNDDOWN(imGD/C32,2),"0.00"),".")</f>
        <v>+0.19</v>
      </c>
      <c r="F32" s="1" t="n">
        <f aca="false">IF(ISNUMBER(Q32),Q32+R32,".")</f>
        <v>571</v>
      </c>
      <c r="G32" s="1" t="str">
        <f aca="false">IF(ISNUMBER(F32),"+"&amp;TEXT(ROUNDDOWN(imGR/F32,2),"0.00"),".")</f>
        <v>+0.29</v>
      </c>
      <c r="H32" s="1" t="str">
        <f aca="false">IF(ISNUMBER(F32),"+"&amp;TEXT(ROUNDDOWN(imGD/F32,2),"0.00"),".")</f>
        <v>+0.13</v>
      </c>
      <c r="I32" s="1" t="n">
        <f aca="false">IF(ISNUMBER(S32),S32+T32,".")</f>
        <v>603</v>
      </c>
      <c r="J32" s="1" t="str">
        <f aca="false">IF(ISNUMBER(I32),"+"&amp;TEXT(ROUNDDOWN(imGR/I32,2),"0.00"),".")</f>
        <v>+0.27</v>
      </c>
      <c r="K32" s="1" t="str">
        <f aca="false">IF(ISNUMBER(I32),"+"&amp;TEXT(ROUNDDOWN(imGD/I32,2),"0.00"),".")</f>
        <v>+0.12</v>
      </c>
      <c r="L32" s="1" t="str">
        <f aca="false">imBD</f>
        <v>-1.75</v>
      </c>
      <c r="M32" s="1" t="str">
        <f aca="false">imPR</f>
        <v>-3.50</v>
      </c>
      <c r="O32" s="1" t="n">
        <f aca="false">nt!G32</f>
        <v>200</v>
      </c>
      <c r="P32" s="1" t="n">
        <f aca="false">nt!H32</f>
        <v>189</v>
      </c>
      <c r="Q32" s="1" t="n">
        <f aca="false">nt!I32</f>
        <v>293</v>
      </c>
      <c r="R32" s="1" t="n">
        <f aca="false">nt!J32</f>
        <v>278</v>
      </c>
      <c r="S32" s="1" t="n">
        <f aca="false">nt!K32</f>
        <v>307</v>
      </c>
      <c r="T32" s="1" t="n">
        <f aca="false">nt!L32</f>
        <v>296</v>
      </c>
      <c r="V32" s="6" t="str">
        <f aca="false">"&lt;td&gt;"&amp;B32&amp;IF(ISNUMBER(C32),"&lt;td class=""lv_b al_r""&gt;"&amp;C32&amp;"&lt;td class=""lv_b""&gt;"&amp;D32&amp;":"&amp;E32,"&lt;td colspan=2&gt;.")&amp;IF(ISNUMBER(F32),"&lt;td class=""lv_s al_r""&gt;"&amp;F32&amp;"&lt;td class=""lv_s""&gt;"&amp;G32&amp;":"&amp;H32,"&lt;td colspan=2&gt;.")&amp;IF(ISNUMBER(I32),"&lt;td class=""lv_a al_r""&gt;"&amp;I32&amp;"&lt;td class=""lv_a""&gt;"&amp;J32&amp;":"&amp;K32,"&lt;td colspan=2&gt;.")&amp;"&lt;td&gt;"&amp;L32&amp;":"&amp;M32&amp;"&lt;td&gt;DP"</f>
        <v>&lt;td&gt;TEAR IT UP&lt;td class="lv_b al_r"&gt;389&lt;td class="lv_b"&gt;+0.43:+0.19&lt;td class="lv_s al_r"&gt;571&lt;td class="lv_s"&gt;+0.29:+0.13&lt;td class="lv_a al_r"&gt;603&lt;td class="lv_a"&gt;+0.27:+0.12&lt;td&gt;-1.75:-3.50&lt;td&gt;DP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UZIEL</v>
      </c>
      <c r="C33" s="1" t="n">
        <f aca="false">IF(ISNUMBER(O33),O33+P33,".")</f>
        <v>288</v>
      </c>
      <c r="D33" s="1" t="str">
        <f aca="false">IF(ISNUMBER(C33),"+"&amp;TEXT(ROUNDDOWN(imGR/C33,2),"0.00"),".")</f>
        <v>+0.58</v>
      </c>
      <c r="E33" s="1" t="str">
        <f aca="false">IF(ISNUMBER(C33),"+"&amp;TEXT(ROUNDDOWN(imGD/C33,2),"0.00"),".")</f>
        <v>+0.25</v>
      </c>
      <c r="F33" s="1" t="n">
        <f aca="false">IF(ISNUMBER(Q33),Q33+R33,".")</f>
        <v>337</v>
      </c>
      <c r="G33" s="1" t="str">
        <f aca="false">IF(ISNUMBER(F33),"+"&amp;TEXT(ROUNDDOWN(imGR/F33,2),"0.00"),".")</f>
        <v>+0.49</v>
      </c>
      <c r="H33" s="1" t="str">
        <f aca="false">IF(ISNUMBER(F33),"+"&amp;TEXT(ROUNDDOWN(imGD/F33,2),"0.00"),".")</f>
        <v>+0.22</v>
      </c>
      <c r="I33" s="1" t="str">
        <f aca="false">IF(ISNUMBER(S33),S33+T33,".")</f>
        <v>.</v>
      </c>
      <c r="J33" s="1" t="str">
        <f aca="false">IF(ISNUMBER(I33),"+"&amp;TEXT(ROUNDDOWN(imGR/I33,2),"0.00"),".")</f>
        <v>.</v>
      </c>
      <c r="K33" s="1" t="str">
        <f aca="false">IF(ISNUMBER(I33),"+"&amp;TEXT(ROUNDDOWN(imGD/I33,2),"0.00"),".")</f>
        <v>.</v>
      </c>
      <c r="L33" s="1" t="str">
        <f aca="false">imBD</f>
        <v>-1.75</v>
      </c>
      <c r="M33" s="1" t="str">
        <f aca="false">imPR</f>
        <v>-3.50</v>
      </c>
      <c r="O33" s="1" t="n">
        <f aca="false">nt!G33</f>
        <v>146</v>
      </c>
      <c r="P33" s="1" t="n">
        <f aca="false">nt!H33</f>
        <v>142</v>
      </c>
      <c r="Q33" s="1" t="n">
        <f aca="false">nt!I33</f>
        <v>171</v>
      </c>
      <c r="R33" s="1" t="n">
        <f aca="false">nt!J33</f>
        <v>166</v>
      </c>
      <c r="S33" s="1" t="str">
        <f aca="false">nt!K33</f>
        <v>.</v>
      </c>
      <c r="T33" s="1" t="str">
        <f aca="false">nt!L33</f>
        <v>.</v>
      </c>
      <c r="V33" s="6" t="str">
        <f aca="false">"&lt;td&gt;"&amp;B33&amp;IF(ISNUMBER(C33),"&lt;td class=""lv_b al_r""&gt;"&amp;C33&amp;"&lt;td class=""lv_b""&gt;"&amp;D33&amp;":"&amp;E33,"&lt;td colspan=2&gt;.")&amp;IF(ISNUMBER(F33),"&lt;td class=""lv_s al_r""&gt;"&amp;F33&amp;"&lt;td class=""lv_s""&gt;"&amp;G33&amp;":"&amp;H33,"&lt;td colspan=2&gt;.")&amp;IF(ISNUMBER(I33),"&lt;td class=""lv_a al_r""&gt;"&amp;I33&amp;"&lt;td class=""lv_a""&gt;"&amp;J33&amp;":"&amp;K33,"&lt;td colspan=2&gt;.")&amp;"&lt;td&gt;"&amp;L33&amp;":"&amp;M33&amp;"&lt;td&gt;DP"</f>
        <v>&lt;td&gt;UZIEL&lt;td class="lv_b al_r"&gt;288&lt;td class="lv_b"&gt;+0.58:+0.25&lt;td class="lv_s al_r"&gt;337&lt;td class="lv_s"&gt;+0.49:+0.22&lt;td colspan=2&gt;.&lt;td&gt;-1.75:-3.50&lt;td&gt;DP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VIRTUAL DRUMMER</v>
      </c>
      <c r="C34" s="1" t="n">
        <f aca="false">IF(ISNUMBER(O34),O34+P34,".")</f>
        <v>431</v>
      </c>
      <c r="D34" s="1" t="str">
        <f aca="false">IF(ISNUMBER(C34),"+"&amp;TEXT(ROUNDDOWN(imGR/C34,2),"0.00"),".")</f>
        <v>+0.38</v>
      </c>
      <c r="E34" s="1" t="str">
        <f aca="false">IF(ISNUMBER(C34),"+"&amp;TEXT(ROUNDDOWN(imGD/C34,2),"0.00"),".")</f>
        <v>+0.17</v>
      </c>
      <c r="F34" s="1" t="n">
        <f aca="false">IF(ISNUMBER(Q34),Q34+R34,".")</f>
        <v>521</v>
      </c>
      <c r="G34" s="1" t="str">
        <f aca="false">IF(ISNUMBER(F34),"+"&amp;TEXT(ROUNDDOWN(imGR/F34,2),"0.00"),".")</f>
        <v>+0.32</v>
      </c>
      <c r="H34" s="1" t="str">
        <f aca="false">IF(ISNUMBER(F34),"+"&amp;TEXT(ROUNDDOWN(imGD/F34,2),"0.00"),".")</f>
        <v>+0.14</v>
      </c>
      <c r="I34" s="1" t="n">
        <f aca="false">IF(ISNUMBER(S34),S34+T34,".")</f>
        <v>574</v>
      </c>
      <c r="J34" s="1" t="str">
        <f aca="false">IF(ISNUMBER(I34),"+"&amp;TEXT(ROUNDDOWN(imGR/I34,2),"0.00"),".")</f>
        <v>+0.29</v>
      </c>
      <c r="K34" s="1" t="str">
        <f aca="false">IF(ISNUMBER(I34),"+"&amp;TEXT(ROUNDDOWN(imGD/I34,2),"0.00"),".")</f>
        <v>+0.13</v>
      </c>
      <c r="L34" s="1" t="str">
        <f aca="false">imBD</f>
        <v>-1.75</v>
      </c>
      <c r="M34" s="1" t="str">
        <f aca="false">imPR</f>
        <v>-3.50</v>
      </c>
      <c r="O34" s="1" t="n">
        <f aca="false">nt!G34</f>
        <v>215</v>
      </c>
      <c r="P34" s="1" t="n">
        <f aca="false">nt!H34</f>
        <v>216</v>
      </c>
      <c r="Q34" s="1" t="n">
        <f aca="false">nt!I34</f>
        <v>250</v>
      </c>
      <c r="R34" s="1" t="n">
        <f aca="false">nt!J34</f>
        <v>271</v>
      </c>
      <c r="S34" s="1" t="n">
        <f aca="false">nt!K34</f>
        <v>272</v>
      </c>
      <c r="T34" s="1" t="n">
        <f aca="false">nt!L34</f>
        <v>302</v>
      </c>
      <c r="V34" s="6" t="str">
        <f aca="false">"&lt;td&gt;"&amp;B34&amp;IF(ISNUMBER(C34),"&lt;td class=""lv_b al_r""&gt;"&amp;C34&amp;"&lt;td class=""lv_b""&gt;"&amp;D34&amp;":"&amp;E34,"&lt;td colspan=2&gt;.")&amp;IF(ISNUMBER(F34),"&lt;td class=""lv_s al_r""&gt;"&amp;F34&amp;"&lt;td class=""lv_s""&gt;"&amp;G34&amp;":"&amp;H34,"&lt;td colspan=2&gt;.")&amp;IF(ISNUMBER(I34),"&lt;td class=""lv_a al_r""&gt;"&amp;I34&amp;"&lt;td class=""lv_a""&gt;"&amp;J34&amp;":"&amp;K34,"&lt;td colspan=2&gt;.")&amp;"&lt;td&gt;"&amp;L34&amp;":"&amp;M34&amp;"&lt;td&gt;DP"</f>
        <v>&lt;td&gt;VIRTUAL DRUMMER&lt;td class="lv_b al_r"&gt;431&lt;td class="lv_b"&gt;+0.38:+0.17&lt;td class="lv_s al_r"&gt;521&lt;td class="lv_s"&gt;+0.32:+0.14&lt;td class="lv_a al_r"&gt;574&lt;td class="lv_a"&gt;+0.29:+0.13&lt;td&gt;-1.75:-3.50&lt;td&gt;DP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WHO GOTTA FUNK?</v>
      </c>
      <c r="C35" s="1" t="n">
        <f aca="false">IF(ISNUMBER(O35),O35+P35,".")</f>
        <v>266</v>
      </c>
      <c r="D35" s="1" t="str">
        <f aca="false">IF(ISNUMBER(C35),"+"&amp;TEXT(ROUNDDOWN(imGR/C35,2),"0.00"),".")</f>
        <v>+0.63</v>
      </c>
      <c r="E35" s="1" t="str">
        <f aca="false">IF(ISNUMBER(C35),"+"&amp;TEXT(ROUNDDOWN(imGD/C35,2),"0.00"),".")</f>
        <v>+0.28</v>
      </c>
      <c r="F35" s="1" t="n">
        <f aca="false">IF(ISNUMBER(Q35),Q35+R35,".")</f>
        <v>374</v>
      </c>
      <c r="G35" s="1" t="str">
        <f aca="false">IF(ISNUMBER(F35),"+"&amp;TEXT(ROUNDDOWN(imGR/F35,2),"0.00"),".")</f>
        <v>+0.44</v>
      </c>
      <c r="H35" s="1" t="str">
        <f aca="false">IF(ISNUMBER(F35),"+"&amp;TEXT(ROUNDDOWN(imGD/F35,2),"0.00"),".")</f>
        <v>+0.19</v>
      </c>
      <c r="I35" s="1" t="n">
        <f aca="false">IF(ISNUMBER(S35),S35+T35,".")</f>
        <v>507</v>
      </c>
      <c r="J35" s="1" t="str">
        <f aca="false">IF(ISNUMBER(I35),"+"&amp;TEXT(ROUNDDOWN(imGR/I35,2),"0.00"),".")</f>
        <v>+0.33</v>
      </c>
      <c r="K35" s="1" t="str">
        <f aca="false">IF(ISNUMBER(I35),"+"&amp;TEXT(ROUNDDOWN(imGD/I35,2),"0.00"),".")</f>
        <v>+0.14</v>
      </c>
      <c r="L35" s="1" t="str">
        <f aca="false">imBD</f>
        <v>-1.75</v>
      </c>
      <c r="M35" s="1" t="str">
        <f aca="false">imPR</f>
        <v>-3.50</v>
      </c>
      <c r="O35" s="1" t="n">
        <f aca="false">nt!G35</f>
        <v>136</v>
      </c>
      <c r="P35" s="1" t="n">
        <f aca="false">nt!H35</f>
        <v>130</v>
      </c>
      <c r="Q35" s="1" t="n">
        <f aca="false">nt!I35</f>
        <v>182</v>
      </c>
      <c r="R35" s="1" t="n">
        <f aca="false">nt!J35</f>
        <v>192</v>
      </c>
      <c r="S35" s="1" t="n">
        <f aca="false">nt!K35</f>
        <v>256</v>
      </c>
      <c r="T35" s="1" t="n">
        <f aca="false">nt!L35</f>
        <v>251</v>
      </c>
      <c r="V35" s="6" t="str">
        <f aca="false">"&lt;td&gt;"&amp;B35&amp;IF(ISNUMBER(C35),"&lt;td class=""lv_b al_r""&gt;"&amp;C35&amp;"&lt;td class=""lv_b""&gt;"&amp;D35&amp;":"&amp;E35,"&lt;td colspan=2&gt;.")&amp;IF(ISNUMBER(F35),"&lt;td class=""lv_s al_r""&gt;"&amp;F35&amp;"&lt;td class=""lv_s""&gt;"&amp;G35&amp;":"&amp;H35,"&lt;td colspan=2&gt;.")&amp;IF(ISNUMBER(I35),"&lt;td class=""lv_a al_r""&gt;"&amp;I35&amp;"&lt;td class=""lv_a""&gt;"&amp;J35&amp;":"&amp;K35,"&lt;td colspan=2&gt;.")&amp;"&lt;td&gt;"&amp;L35&amp;":"&amp;M35&amp;"&lt;td&gt;DP"</f>
        <v>&lt;td&gt;WHO GOTTA FUNK?&lt;td class="lv_b al_r"&gt;266&lt;td class="lv_b"&gt;+0.63:+0.28&lt;td class="lv_s al_r"&gt;374&lt;td class="lv_s"&gt;+0.44:+0.19&lt;td class="lv_a al_r"&gt;507&lt;td class="lv_a"&gt;+0.33:+0.14&lt;td&gt;-1.75:-3.50&lt;td&gt;DP</v>
      </c>
    </row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1048576"/>
  <sheetViews>
    <sheetView showFormulas="false" showGridLines="true" showRowColHeaders="true" showZeros="true" rightToLeft="false" tabSelected="false" showOutlineSymbols="true" defaultGridColor="true" view="normal" topLeftCell="T16" colorId="64" zoomScale="100" zoomScaleNormal="100" zoomScalePageLayoutView="100" workbookViewId="0">
      <selection pane="topLeft" activeCell="D9" activeCellId="0" sqref="D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25.85"/>
    <col collapsed="false" customWidth="true" hidden="false" outlineLevel="0" max="8" min="3" style="1" width="6.71"/>
    <col collapsed="false" customWidth="true" hidden="false" outlineLevel="0" max="9" min="9" style="1" width="5.89"/>
    <col collapsed="false" customWidth="true" hidden="false" outlineLevel="0" max="10" min="10" style="1" width="7.28"/>
    <col collapsed="false" customWidth="true" hidden="false" outlineLevel="0" max="22" min="11" style="1" width="6.71"/>
    <col collapsed="false" customWidth="true" hidden="false" outlineLevel="0" max="23" min="23" style="1" width="2.65"/>
  </cols>
  <sheetData>
    <row r="1" customFormat="false" ht="13.8" hidden="false" customHeight="false" outlineLevel="0" collapsed="false">
      <c r="B1" s="1" t="str">
        <f aca="false">nt!C1</f>
        <v>beatmania 6thMIX</v>
      </c>
    </row>
    <row r="2" customFormat="false" ht="13.8" hidden="false" customHeight="false" outlineLevel="0" collapsed="false">
      <c r="B2" s="1" t="s">
        <v>94</v>
      </c>
    </row>
    <row r="3" customFormat="false" ht="13.8" hidden="false" customHeight="false" outlineLevel="0" collapsed="false">
      <c r="B3" s="1" t="s">
        <v>86</v>
      </c>
    </row>
    <row r="4" customFormat="false" ht="13.8" hidden="false" customHeight="false" outlineLevel="0" collapsed="false">
      <c r="C4" s="1" t="s">
        <v>87</v>
      </c>
      <c r="F4" s="1" t="s">
        <v>87</v>
      </c>
      <c r="I4" s="1" t="s">
        <v>87</v>
      </c>
      <c r="L4" s="1" t="s">
        <v>87</v>
      </c>
      <c r="O4" s="1" t="s">
        <v>87</v>
      </c>
      <c r="R4" s="1" t="s">
        <v>87</v>
      </c>
    </row>
    <row r="5" customFormat="false" ht="13.8" hidden="false" customHeight="false" outlineLevel="0" collapsed="false">
      <c r="C5" s="1" t="str">
        <f aca="false">nt!G5</f>
        <v>basic</v>
      </c>
      <c r="F5" s="1" t="str">
        <f aca="false">nt!H5</f>
        <v>basic</v>
      </c>
      <c r="I5" s="1" t="str">
        <f aca="false">nt!I5</f>
        <v>standard</v>
      </c>
      <c r="L5" s="1" t="str">
        <f aca="false">nt!J5</f>
        <v>standard</v>
      </c>
      <c r="O5" s="1" t="str">
        <f aca="false">nt!K5</f>
        <v>another</v>
      </c>
      <c r="R5" s="1" t="str">
        <f aca="false">nt!L5</f>
        <v>another</v>
      </c>
    </row>
    <row r="6" customFormat="false" ht="26" hidden="false" customHeight="false" outlineLevel="0" collapsed="false">
      <c r="C6" s="1" t="str">
        <f aca="false">nt!G6</f>
        <v>2p(l)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1" t="str">
        <f aca="false">nt!H6</f>
        <v>2p(r)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1" t="str">
        <f aca="false">nt!I6</f>
        <v>2p(l)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nt!J6</f>
        <v>2p(r)</v>
      </c>
      <c r="M6" s="5" t="str">
        <f aca="false">_xlfn.LET(_xlpm.z1z,_xlfn.FORMULATEXT(M9),_xlpm.z2z,MID(_xlpm.z1z,FIND("DOWN",_xlpm.z1z)+5,99),_xlpm.z3z,LEFT(_xlpm.z2z,FIND(",",_xlpm.z2z)-1),SUBSTITUTE(_xlpm.z3z,"/",txCR&amp;"÷"))</f>
        <v>imGR
÷L9</v>
      </c>
      <c r="N6" s="5" t="str">
        <f aca="false">_xlfn.LET(_xlpm.z1z,_xlfn.FORMULATEXT(N9),_xlpm.z2z,MID(_xlpm.z1z,FIND("DOWN",_xlpm.z1z)+5,99),_xlpm.z3z,LEFT(_xlpm.z2z,FIND(",",_xlpm.z2z)-1),SUBSTITUTE(_xlpm.z3z,"/",txCR&amp;"÷"))</f>
        <v>imGD
÷L9</v>
      </c>
      <c r="O6" s="1" t="str">
        <f aca="false">nt!K6</f>
        <v>2p(l)</v>
      </c>
      <c r="P6" s="5" t="str">
        <f aca="false">_xlfn.LET(_xlpm.z1z,_xlfn.FORMULATEXT(P9),_xlpm.z2z,MID(_xlpm.z1z,FIND("DOWN",_xlpm.z1z)+5,99),_xlpm.z3z,LEFT(_xlpm.z2z,FIND(",",_xlpm.z2z)-1),SUBSTITUTE(_xlpm.z3z,"/",txCR&amp;"÷"))</f>
        <v>imGR
÷O9</v>
      </c>
      <c r="Q6" s="5" t="str">
        <f aca="false">_xlfn.LET(_xlpm.z1z,_xlfn.FORMULATEXT(Q9),_xlpm.z2z,MID(_xlpm.z1z,FIND("DOWN",_xlpm.z1z)+5,99),_xlpm.z3z,LEFT(_xlpm.z2z,FIND(",",_xlpm.z2z)-1),SUBSTITUTE(_xlpm.z3z,"/",txCR&amp;"÷"))</f>
        <v>imGD
÷O9</v>
      </c>
      <c r="R6" s="1" t="str">
        <f aca="false">nt!L6</f>
        <v>2p(r)</v>
      </c>
      <c r="S6" s="5" t="str">
        <f aca="false">_xlfn.LET(_xlpm.z1z,_xlfn.FORMULATEXT(S9),_xlpm.z2z,MID(_xlpm.z1z,FIND("DOWN",_xlpm.z1z)+5,99),_xlpm.z3z,LEFT(_xlpm.z2z,FIND(",",_xlpm.z2z)-1),SUBSTITUTE(_xlpm.z3z,"/",txCR&amp;"÷"))</f>
        <v>imGR
÷R9</v>
      </c>
      <c r="T6" s="5" t="str">
        <f aca="false">_xlfn.LET(_xlpm.z1z,_xlfn.FORMULATEXT(T9),_xlpm.z2z,MID(_xlpm.z1z,FIND("DOWN",_xlpm.z1z)+5,99),_xlpm.z3z,LEFT(_xlpm.z2z,FIND(",",_xlpm.z2z)-1),SUBSTITUTE(_xlpm.z3z,"/",txCR&amp;"÷"))</f>
        <v>imGD
÷R9</v>
      </c>
      <c r="U6" s="1" t="str">
        <f aca="false">MID(_xlfn.FORMULATEXT(U9),2,99)</f>
        <v>imBD</v>
      </c>
      <c r="V6" s="1" t="str">
        <f aca="false">MID(_xlfn.FORMULATEXT(V9),2,99)</f>
        <v>imPR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nt!G7</f>
        <v>notes</v>
      </c>
      <c r="D7" s="2" t="s">
        <v>88</v>
      </c>
      <c r="E7" s="1" t="s">
        <v>89</v>
      </c>
      <c r="F7" s="1" t="str">
        <f aca="false">nt!H7</f>
        <v>notes</v>
      </c>
      <c r="G7" s="2" t="s">
        <v>88</v>
      </c>
      <c r="H7" s="1" t="s">
        <v>89</v>
      </c>
      <c r="I7" s="1" t="str">
        <f aca="false">nt!I7</f>
        <v>notes</v>
      </c>
      <c r="J7" s="2" t="s">
        <v>88</v>
      </c>
      <c r="K7" s="1" t="s">
        <v>89</v>
      </c>
      <c r="L7" s="1" t="str">
        <f aca="false">nt!J7</f>
        <v>notes</v>
      </c>
      <c r="M7" s="2" t="s">
        <v>88</v>
      </c>
      <c r="N7" s="1" t="s">
        <v>89</v>
      </c>
      <c r="O7" s="1" t="str">
        <f aca="false">nt!K7</f>
        <v>notes</v>
      </c>
      <c r="P7" s="2" t="s">
        <v>88</v>
      </c>
      <c r="Q7" s="1" t="s">
        <v>89</v>
      </c>
      <c r="R7" s="1" t="str">
        <f aca="false">nt!L7</f>
        <v>notes</v>
      </c>
      <c r="S7" s="2" t="s">
        <v>88</v>
      </c>
      <c r="T7" s="1" t="s">
        <v>89</v>
      </c>
      <c r="U7" s="1" t="s">
        <v>90</v>
      </c>
      <c r="V7" s="1" t="s">
        <v>91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A BREAK ON THE EDGE</v>
      </c>
      <c r="C9" s="1" t="n">
        <f aca="false">nt!G9</f>
        <v>166</v>
      </c>
      <c r="D9" s="1" t="str">
        <f aca="false">IF(ISNUMBER(C9),"+"&amp;TEXT(ROUNDDOWN(imGR/C9,2),"0.00"),".")</f>
        <v>+1.01</v>
      </c>
      <c r="E9" s="1" t="str">
        <f aca="false">IF(ISNUMBER(C9),"+"&amp;TEXT(ROUNDDOWN(imGD/C9,2),"0.00"),".")</f>
        <v>+0.44</v>
      </c>
      <c r="F9" s="1" t="n">
        <f aca="false">nt!H9</f>
        <v>163</v>
      </c>
      <c r="G9" s="1" t="str">
        <f aca="false">IF(ISNUMBER(F9),"+"&amp;TEXT(ROUNDDOWN(imGR/F9,2),"0.00"),".")</f>
        <v>+1.03</v>
      </c>
      <c r="H9" s="1" t="str">
        <f aca="false">IF(ISNUMBER(F9),"+"&amp;TEXT(ROUNDDOWN(imGD/F9,2),"0.00"),".")</f>
        <v>+0.45</v>
      </c>
      <c r="I9" s="1" t="n">
        <f aca="false">nt!I9</f>
        <v>176</v>
      </c>
      <c r="J9" s="1" t="str">
        <f aca="false">IF(ISNUMBER(I9),"+"&amp;TEXT(ROUNDDOWN(imGR/I9,2),"0.00"),".")</f>
        <v>+0.95</v>
      </c>
      <c r="K9" s="1" t="str">
        <f aca="false">IF(ISNUMBER(I9),"+"&amp;TEXT(ROUNDDOWN(imGD/I9,2),"0.00"),".")</f>
        <v>+0.42</v>
      </c>
      <c r="L9" s="1" t="n">
        <f aca="false">nt!J9</f>
        <v>185</v>
      </c>
      <c r="M9" s="1" t="str">
        <f aca="false">IF(ISNUMBER(L9),"+"&amp;TEXT(ROUNDDOWN(imGR/L9,2),"0.00"),".")</f>
        <v>+0.90</v>
      </c>
      <c r="N9" s="1" t="str">
        <f aca="false">IF(ISNUMBER(L9),"+"&amp;TEXT(ROUNDDOWN(imGD/L9,2),"0.00"),".")</f>
        <v>+0.40</v>
      </c>
      <c r="O9" s="1" t="str">
        <f aca="false">nt!K9</f>
        <v>.</v>
      </c>
      <c r="P9" s="1" t="str">
        <f aca="false">IF(ISNUMBER(O9),"+"&amp;TEXT(ROUNDDOWN(imGR/O9,2),"0.00"),".")</f>
        <v>.</v>
      </c>
      <c r="Q9" s="1" t="str">
        <f aca="false">IF(ISNUMBER(O9),"+"&amp;TEXT(ROUNDDOWN(imGD/O9,2),"0.00"),".")</f>
        <v>.</v>
      </c>
      <c r="R9" s="1" t="str">
        <f aca="false">nt!L9</f>
        <v>.</v>
      </c>
      <c r="S9" s="1" t="str">
        <f aca="false">IF(ISNUMBER(R9),"+"&amp;TEXT(ROUNDDOWN(imGR/R9,2),"0.00"),".")</f>
        <v>.</v>
      </c>
      <c r="T9" s="1" t="str">
        <f aca="false">IF(ISNUMBER(R9),"+"&amp;TEXT(ROUNDDOWN(imGD/R9,2),"0.00"),".")</f>
        <v>.</v>
      </c>
      <c r="U9" s="1" t="str">
        <f aca="false">imBD</f>
        <v>-1.75</v>
      </c>
      <c r="V9" s="1" t="str">
        <f aca="false">imPR</f>
        <v>-3.50</v>
      </c>
      <c r="X9" s="1" t="str">
        <f aca="false">"&lt;td&gt;"&amp;B9&amp;IF(ISNUMBER(C9),"&lt;td class=""lv_b al_r""&gt;"&amp;C9&amp;"&lt;td class=""lv_b""&gt;"&amp;D9&amp;":"&amp;E9&amp;"&lt;td class=""lv_b al_r""&gt;"&amp;F9&amp;"&lt;td class=""lv_b""&gt;"&amp;G9&amp;":"&amp;H9,"&lt;td colspan=4&gt;.")&amp;IF(ISNUMBER(I9),"&lt;td class=""lv_s al_r""&gt;"&amp;I9&amp;"&lt;td class=""lv_s""&gt;"&amp;J9&amp;":"&amp;K9&amp;"&lt;td class=""lv_s al_r""&gt;"&amp;L9&amp;"&lt;td class=""lv_s""&gt;"&amp;M9&amp;":"&amp;N9,"&lt;td colspan=4&gt;.")&amp;IF(ISNUMBER(O9),"&lt;td class=""lv_a al_r""&gt;"&amp;O9&amp;"&lt;td class=""lv_a""&gt;"&amp;P9&amp;":"&amp;Q9&amp;"&lt;td class=""lv_a al_r""&gt;"&amp;R9&amp;"&lt;td class=""lv_a""&gt;"&amp;S9&amp;":"&amp;T9,"&lt;td colspan=4&gt;.")&amp;"&lt;td&gt;"&amp;U9&amp;":"&amp;V9&amp;"&lt;td&gt;2P"</f>
        <v>&lt;td&gt;A BREAK ON THE EDGE&lt;td class="lv_b al_r"&gt;166&lt;td class="lv_b"&gt;+1.01:+0.44&lt;td class="lv_b al_r"&gt;163&lt;td class="lv_b"&gt;+1.03:+0.45&lt;td class="lv_s al_r"&gt;176&lt;td class="lv_s"&gt;+0.95:+0.42&lt;td class="lv_s al_r"&gt;185&lt;td class="lv_s"&gt;+0.90:+0.40&lt;td colspan=4&gt;.&lt;td&gt;-1.75:-3.50&lt;td&gt;2P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AIR</v>
      </c>
      <c r="C10" s="1" t="n">
        <f aca="false">nt!G10</f>
        <v>90</v>
      </c>
      <c r="D10" s="1" t="str">
        <f aca="false">IF(ISNUMBER(C10),"+"&amp;TEXT(ROUNDDOWN(imGR/C10,2),"0.00"),".")</f>
        <v>+1.86</v>
      </c>
      <c r="E10" s="1" t="str">
        <f aca="false">IF(ISNUMBER(C10),"+"&amp;TEXT(ROUNDDOWN(imGD/C10,2),"0.00"),".")</f>
        <v>+0.82</v>
      </c>
      <c r="F10" s="1" t="n">
        <f aca="false">nt!H10</f>
        <v>90</v>
      </c>
      <c r="G10" s="1" t="str">
        <f aca="false">IF(ISNUMBER(F10),"+"&amp;TEXT(ROUNDDOWN(imGR/F10,2),"0.00"),".")</f>
        <v>+1.86</v>
      </c>
      <c r="H10" s="1" t="str">
        <f aca="false">IF(ISNUMBER(F10),"+"&amp;TEXT(ROUNDDOWN(imGD/F10,2),"0.00"),".")</f>
        <v>+0.82</v>
      </c>
      <c r="I10" s="1" t="n">
        <f aca="false">nt!I10</f>
        <v>153</v>
      </c>
      <c r="J10" s="1" t="str">
        <f aca="false">IF(ISNUMBER(I10),"+"&amp;TEXT(ROUNDDOWN(imGR/I10,2),"0.00"),".")</f>
        <v>+1.09</v>
      </c>
      <c r="K10" s="1" t="str">
        <f aca="false">IF(ISNUMBER(I10),"+"&amp;TEXT(ROUNDDOWN(imGD/I10,2),"0.00"),".")</f>
        <v>+0.48</v>
      </c>
      <c r="L10" s="1" t="n">
        <f aca="false">nt!J10</f>
        <v>153</v>
      </c>
      <c r="M10" s="1" t="str">
        <f aca="false">IF(ISNUMBER(L10),"+"&amp;TEXT(ROUNDDOWN(imGR/L10,2),"0.00"),".")</f>
        <v>+1.09</v>
      </c>
      <c r="N10" s="1" t="str">
        <f aca="false">IF(ISNUMBER(L10),"+"&amp;TEXT(ROUNDDOWN(imGD/L10,2),"0.00"),".")</f>
        <v>+0.48</v>
      </c>
      <c r="O10" s="1" t="n">
        <f aca="false">nt!K10</f>
        <v>169</v>
      </c>
      <c r="P10" s="1" t="str">
        <f aca="false">IF(ISNUMBER(O10),"+"&amp;TEXT(ROUNDDOWN(imGR/O10,2),"0.00"),".")</f>
        <v>+0.99</v>
      </c>
      <c r="Q10" s="1" t="str">
        <f aca="false">IF(ISNUMBER(O10),"+"&amp;TEXT(ROUNDDOWN(imGD/O10,2),"0.00"),".")</f>
        <v>+0.44</v>
      </c>
      <c r="R10" s="1" t="n">
        <f aca="false">nt!L10</f>
        <v>172</v>
      </c>
      <c r="S10" s="1" t="str">
        <f aca="false">IF(ISNUMBER(R10),"+"&amp;TEXT(ROUNDDOWN(imGR/R10,2),"0.00"),".")</f>
        <v>+0.97</v>
      </c>
      <c r="T10" s="1" t="str">
        <f aca="false">IF(ISNUMBER(R10),"+"&amp;TEXT(ROUNDDOWN(imGD/R10,2),"0.00"),".")</f>
        <v>+0.43</v>
      </c>
      <c r="U10" s="1" t="str">
        <f aca="false">imBD</f>
        <v>-1.75</v>
      </c>
      <c r="V10" s="1" t="str">
        <f aca="false">imPR</f>
        <v>-3.50</v>
      </c>
      <c r="X10" s="1" t="str">
        <f aca="false">"&lt;td&gt;"&amp;B10&amp;IF(ISNUMBER(C10),"&lt;td class=""lv_b al_r""&gt;"&amp;C10&amp;"&lt;td class=""lv_b""&gt;"&amp;D10&amp;":"&amp;E10&amp;"&lt;td class=""lv_b al_r""&gt;"&amp;F10&amp;"&lt;td class=""lv_b""&gt;"&amp;G10&amp;":"&amp;H10,"&lt;td colspan=4&gt;.")&amp;IF(ISNUMBER(I10),"&lt;td class=""lv_s al_r""&gt;"&amp;I10&amp;"&lt;td class=""lv_s""&gt;"&amp;J10&amp;":"&amp;K10&amp;"&lt;td class=""lv_s al_r""&gt;"&amp;L10&amp;"&lt;td class=""lv_s""&gt;"&amp;M10&amp;":"&amp;N10,"&lt;td colspan=4&gt;.")&amp;IF(ISNUMBER(O10),"&lt;td class=""lv_a al_r""&gt;"&amp;O10&amp;"&lt;td class=""lv_a""&gt;"&amp;P10&amp;":"&amp;Q10&amp;"&lt;td class=""lv_a al_r""&gt;"&amp;R10&amp;"&lt;td class=""lv_a""&gt;"&amp;S10&amp;":"&amp;T10,"&lt;td colspan=4&gt;.")&amp;"&lt;td&gt;"&amp;U10&amp;":"&amp;V10&amp;"&lt;td&gt;2P"</f>
        <v>&lt;td&gt;AIR&lt;td class="lv_b al_r"&gt;90&lt;td class="lv_b"&gt;+1.86:+0.82&lt;td class="lv_b al_r"&gt;90&lt;td class="lv_b"&gt;+1.86:+0.82&lt;td class="lv_s al_r"&gt;153&lt;td class="lv_s"&gt;+1.09:+0.48&lt;td class="lv_s al_r"&gt;153&lt;td class="lv_s"&gt;+1.09:+0.48&lt;td class="lv_a al_r"&gt;169&lt;td class="lv_a"&gt;+0.99:+0.44&lt;td class="lv_a al_r"&gt;172&lt;td class="lv_a"&gt;+0.97:+0.43&lt;td&gt;-1.75:-3.50&lt;td&gt;2P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ASIAN 573</v>
      </c>
      <c r="C11" s="1" t="n">
        <f aca="false">nt!G11</f>
        <v>114</v>
      </c>
      <c r="D11" s="1" t="str">
        <f aca="false">IF(ISNUMBER(C11),"+"&amp;TEXT(ROUNDDOWN(imGR/C11,2),"0.00"),".")</f>
        <v>+1.47</v>
      </c>
      <c r="E11" s="1" t="str">
        <f aca="false">IF(ISNUMBER(C11),"+"&amp;TEXT(ROUNDDOWN(imGD/C11,2),"0.00"),".")</f>
        <v>+0.65</v>
      </c>
      <c r="F11" s="1" t="n">
        <f aca="false">nt!H11</f>
        <v>115</v>
      </c>
      <c r="G11" s="1" t="str">
        <f aca="false">IF(ISNUMBER(F11),"+"&amp;TEXT(ROUNDDOWN(imGR/F11,2),"0.00"),".")</f>
        <v>+1.46</v>
      </c>
      <c r="H11" s="1" t="str">
        <f aca="false">IF(ISNUMBER(F11),"+"&amp;TEXT(ROUNDDOWN(imGD/F11,2),"0.00"),".")</f>
        <v>+0.64</v>
      </c>
      <c r="I11" s="1" t="n">
        <f aca="false">nt!I11</f>
        <v>158</v>
      </c>
      <c r="J11" s="1" t="str">
        <f aca="false">IF(ISNUMBER(I11),"+"&amp;TEXT(ROUNDDOWN(imGR/I11,2),"0.00"),".")</f>
        <v>+1.06</v>
      </c>
      <c r="K11" s="1" t="str">
        <f aca="false">IF(ISNUMBER(I11),"+"&amp;TEXT(ROUNDDOWN(imGD/I11,2),"0.00"),".")</f>
        <v>+0.47</v>
      </c>
      <c r="L11" s="1" t="n">
        <f aca="false">nt!J11</f>
        <v>152</v>
      </c>
      <c r="M11" s="1" t="str">
        <f aca="false">IF(ISNUMBER(L11),"+"&amp;TEXT(ROUNDDOWN(imGR/L11,2),"0.00"),".")</f>
        <v>+1.10</v>
      </c>
      <c r="N11" s="1" t="str">
        <f aca="false">IF(ISNUMBER(L11),"+"&amp;TEXT(ROUNDDOWN(imGD/L11,2),"0.00"),".")</f>
        <v>+0.49</v>
      </c>
      <c r="O11" s="1" t="str">
        <f aca="false">nt!K11</f>
        <v>.</v>
      </c>
      <c r="P11" s="1" t="str">
        <f aca="false">IF(ISNUMBER(O11),"+"&amp;TEXT(ROUNDDOWN(imGR/O11,2),"0.00"),".")</f>
        <v>.</v>
      </c>
      <c r="Q11" s="1" t="str">
        <f aca="false">IF(ISNUMBER(O11),"+"&amp;TEXT(ROUNDDOWN(imGD/O11,2),"0.00"),".")</f>
        <v>.</v>
      </c>
      <c r="R11" s="1" t="str">
        <f aca="false">nt!L11</f>
        <v>.</v>
      </c>
      <c r="S11" s="1" t="str">
        <f aca="false">IF(ISNUMBER(R11),"+"&amp;TEXT(ROUNDDOWN(imGR/R11,2),"0.00"),".")</f>
        <v>.</v>
      </c>
      <c r="T11" s="1" t="str">
        <f aca="false">IF(ISNUMBER(R11),"+"&amp;TEXT(ROUNDDOWN(imGD/R11,2),"0.00"),".")</f>
        <v>.</v>
      </c>
      <c r="U11" s="1" t="str">
        <f aca="false">imBD</f>
        <v>-1.75</v>
      </c>
      <c r="V11" s="1" t="str">
        <f aca="false">imPR</f>
        <v>-3.50</v>
      </c>
      <c r="X11" s="1" t="str">
        <f aca="false">"&lt;td&gt;"&amp;B11&amp;IF(ISNUMBER(C11),"&lt;td class=""lv_b al_r""&gt;"&amp;C11&amp;"&lt;td class=""lv_b""&gt;"&amp;D11&amp;":"&amp;E11&amp;"&lt;td class=""lv_b al_r""&gt;"&amp;F11&amp;"&lt;td class=""lv_b""&gt;"&amp;G11&amp;":"&amp;H11,"&lt;td colspan=4&gt;.")&amp;IF(ISNUMBER(I11),"&lt;td class=""lv_s al_r""&gt;"&amp;I11&amp;"&lt;td class=""lv_s""&gt;"&amp;J11&amp;":"&amp;K11&amp;"&lt;td class=""lv_s al_r""&gt;"&amp;L11&amp;"&lt;td class=""lv_s""&gt;"&amp;M11&amp;":"&amp;N11,"&lt;td colspan=4&gt;.")&amp;IF(ISNUMBER(O11),"&lt;td class=""lv_a al_r""&gt;"&amp;O11&amp;"&lt;td class=""lv_a""&gt;"&amp;P11&amp;":"&amp;Q11&amp;"&lt;td class=""lv_a al_r""&gt;"&amp;R11&amp;"&lt;td class=""lv_a""&gt;"&amp;S11&amp;":"&amp;T11,"&lt;td colspan=4&gt;.")&amp;"&lt;td&gt;"&amp;U11&amp;":"&amp;V11&amp;"&lt;td&gt;2P"</f>
        <v>&lt;td&gt;ASIAN 573&lt;td class="lv_b al_r"&gt;114&lt;td class="lv_b"&gt;+1.47:+0.65&lt;td class="lv_b al_r"&gt;115&lt;td class="lv_b"&gt;+1.46:+0.64&lt;td class="lv_s al_r"&gt;158&lt;td class="lv_s"&gt;+1.06:+0.47&lt;td class="lv_s al_r"&gt;152&lt;td class="lv_s"&gt;+1.10:+0.49&lt;td colspan=4&gt;.&lt;td&gt;-1.75:-3.50&lt;td&gt;2P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BATTERY BOOM</v>
      </c>
      <c r="C12" s="1" t="n">
        <f aca="false">nt!G12</f>
        <v>149</v>
      </c>
      <c r="D12" s="1" t="str">
        <f aca="false">IF(ISNUMBER(C12),"+"&amp;TEXT(ROUNDDOWN(imGR/C12,2),"0.00"),".")</f>
        <v>+1.12</v>
      </c>
      <c r="E12" s="1" t="str">
        <f aca="false">IF(ISNUMBER(C12),"+"&amp;TEXT(ROUNDDOWN(imGD/C12,2),"0.00"),".")</f>
        <v>+0.50</v>
      </c>
      <c r="F12" s="1" t="n">
        <f aca="false">nt!H12</f>
        <v>139</v>
      </c>
      <c r="G12" s="1" t="str">
        <f aca="false">IF(ISNUMBER(F12),"+"&amp;TEXT(ROUNDDOWN(imGR/F12,2),"0.00"),".")</f>
        <v>+1.20</v>
      </c>
      <c r="H12" s="1" t="str">
        <f aca="false">IF(ISNUMBER(F12),"+"&amp;TEXT(ROUNDDOWN(imGD/F12,2),"0.00"),".")</f>
        <v>+0.53</v>
      </c>
      <c r="I12" s="1" t="n">
        <f aca="false">nt!I12</f>
        <v>160</v>
      </c>
      <c r="J12" s="1" t="str">
        <f aca="false">IF(ISNUMBER(I12),"+"&amp;TEXT(ROUNDDOWN(imGR/I12,2),"0.00"),".")</f>
        <v>+1.05</v>
      </c>
      <c r="K12" s="1" t="str">
        <f aca="false">IF(ISNUMBER(I12),"+"&amp;TEXT(ROUNDDOWN(imGD/I12,2),"0.00"),".")</f>
        <v>+0.46</v>
      </c>
      <c r="L12" s="1" t="n">
        <f aca="false">nt!J12</f>
        <v>154</v>
      </c>
      <c r="M12" s="1" t="str">
        <f aca="false">IF(ISNUMBER(L12),"+"&amp;TEXT(ROUNDDOWN(imGR/L12,2),"0.00"),".")</f>
        <v>+1.09</v>
      </c>
      <c r="N12" s="1" t="str">
        <f aca="false">IF(ISNUMBER(L12),"+"&amp;TEXT(ROUNDDOWN(imGD/L12,2),"0.00"),".")</f>
        <v>+0.48</v>
      </c>
      <c r="O12" s="1" t="str">
        <f aca="false">nt!K12</f>
        <v>.</v>
      </c>
      <c r="P12" s="1" t="str">
        <f aca="false">IF(ISNUMBER(O12),"+"&amp;TEXT(ROUNDDOWN(imGR/O12,2),"0.00"),".")</f>
        <v>.</v>
      </c>
      <c r="Q12" s="1" t="str">
        <f aca="false">IF(ISNUMBER(O12),"+"&amp;TEXT(ROUNDDOWN(imGD/O12,2),"0.00"),".")</f>
        <v>.</v>
      </c>
      <c r="R12" s="1" t="str">
        <f aca="false">nt!L12</f>
        <v>.</v>
      </c>
      <c r="S12" s="1" t="str">
        <f aca="false">IF(ISNUMBER(R12),"+"&amp;TEXT(ROUNDDOWN(imGR/R12,2),"0.00"),".")</f>
        <v>.</v>
      </c>
      <c r="T12" s="1" t="str">
        <f aca="false">IF(ISNUMBER(R12),"+"&amp;TEXT(ROUNDDOWN(imGD/R12,2),"0.00"),".")</f>
        <v>.</v>
      </c>
      <c r="U12" s="1" t="str">
        <f aca="false">imBD</f>
        <v>-1.75</v>
      </c>
      <c r="V12" s="1" t="str">
        <f aca="false">imPR</f>
        <v>-3.50</v>
      </c>
      <c r="X12" s="1" t="str">
        <f aca="false">"&lt;td&gt;"&amp;B12&amp;IF(ISNUMBER(C12),"&lt;td class=""lv_b al_r""&gt;"&amp;C12&amp;"&lt;td class=""lv_b""&gt;"&amp;D12&amp;":"&amp;E12&amp;"&lt;td class=""lv_b al_r""&gt;"&amp;F12&amp;"&lt;td class=""lv_b""&gt;"&amp;G12&amp;":"&amp;H12,"&lt;td colspan=4&gt;.")&amp;IF(ISNUMBER(I12),"&lt;td class=""lv_s al_r""&gt;"&amp;I12&amp;"&lt;td class=""lv_s""&gt;"&amp;J12&amp;":"&amp;K12&amp;"&lt;td class=""lv_s al_r""&gt;"&amp;L12&amp;"&lt;td class=""lv_s""&gt;"&amp;M12&amp;":"&amp;N12,"&lt;td colspan=4&gt;.")&amp;IF(ISNUMBER(O12),"&lt;td class=""lv_a al_r""&gt;"&amp;O12&amp;"&lt;td class=""lv_a""&gt;"&amp;P12&amp;":"&amp;Q12&amp;"&lt;td class=""lv_a al_r""&gt;"&amp;R12&amp;"&lt;td class=""lv_a""&gt;"&amp;S12&amp;":"&amp;T12,"&lt;td colspan=4&gt;.")&amp;"&lt;td&gt;"&amp;U12&amp;":"&amp;V12&amp;"&lt;td&gt;2P"</f>
        <v>&lt;td&gt;BATTERY BOOM&lt;td class="lv_b al_r"&gt;149&lt;td class="lv_b"&gt;+1.12:+0.50&lt;td class="lv_b al_r"&gt;139&lt;td class="lv_b"&gt;+1.20:+0.53&lt;td class="lv_s al_r"&gt;160&lt;td class="lv_s"&gt;+1.05:+0.46&lt;td class="lv_s al_r"&gt;154&lt;td class="lv_s"&gt;+1.09:+0.48&lt;td colspan=4&gt;.&lt;td&gt;-1.75:-3.50&lt;td&gt;2P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CATCH IT!</v>
      </c>
      <c r="C13" s="1" t="n">
        <f aca="false">nt!G13</f>
        <v>138</v>
      </c>
      <c r="D13" s="1" t="str">
        <f aca="false">IF(ISNUMBER(C13),"+"&amp;TEXT(ROUNDDOWN(imGR/C13,2),"0.00"),".")</f>
        <v>+1.21</v>
      </c>
      <c r="E13" s="1" t="str">
        <f aca="false">IF(ISNUMBER(C13),"+"&amp;TEXT(ROUNDDOWN(imGD/C13,2),"0.00"),".")</f>
        <v>+0.54</v>
      </c>
      <c r="F13" s="1" t="n">
        <f aca="false">nt!H13</f>
        <v>134</v>
      </c>
      <c r="G13" s="1" t="str">
        <f aca="false">IF(ISNUMBER(F13),"+"&amp;TEXT(ROUNDDOWN(imGR/F13,2),"0.00"),".")</f>
        <v>+1.25</v>
      </c>
      <c r="H13" s="1" t="str">
        <f aca="false">IF(ISNUMBER(F13),"+"&amp;TEXT(ROUNDDOWN(imGD/F13,2),"0.00"),".")</f>
        <v>+0.55</v>
      </c>
      <c r="I13" s="1" t="n">
        <f aca="false">nt!I13</f>
        <v>152</v>
      </c>
      <c r="J13" s="1" t="str">
        <f aca="false">IF(ISNUMBER(I13),"+"&amp;TEXT(ROUNDDOWN(imGR/I13,2),"0.00"),".")</f>
        <v>+1.10</v>
      </c>
      <c r="K13" s="1" t="str">
        <f aca="false">IF(ISNUMBER(I13),"+"&amp;TEXT(ROUNDDOWN(imGD/I13,2),"0.00"),".")</f>
        <v>+0.49</v>
      </c>
      <c r="L13" s="1" t="n">
        <f aca="false">nt!J13</f>
        <v>148</v>
      </c>
      <c r="M13" s="1" t="str">
        <f aca="false">IF(ISNUMBER(L13),"+"&amp;TEXT(ROUNDDOWN(imGR/L13,2),"0.00"),".")</f>
        <v>+1.13</v>
      </c>
      <c r="N13" s="1" t="str">
        <f aca="false">IF(ISNUMBER(L13),"+"&amp;TEXT(ROUNDDOWN(imGD/L13,2),"0.00"),".")</f>
        <v>+0.50</v>
      </c>
      <c r="O13" s="1" t="str">
        <f aca="false">nt!K13</f>
        <v>.</v>
      </c>
      <c r="P13" s="1" t="str">
        <f aca="false">IF(ISNUMBER(O13),"+"&amp;TEXT(ROUNDDOWN(imGR/O13,2),"0.00"),".")</f>
        <v>.</v>
      </c>
      <c r="Q13" s="1" t="str">
        <f aca="false">IF(ISNUMBER(O13),"+"&amp;TEXT(ROUNDDOWN(imGD/O13,2),"0.00"),".")</f>
        <v>.</v>
      </c>
      <c r="R13" s="1" t="str">
        <f aca="false">nt!L13</f>
        <v>.</v>
      </c>
      <c r="S13" s="1" t="str">
        <f aca="false">IF(ISNUMBER(R13),"+"&amp;TEXT(ROUNDDOWN(imGR/R13,2),"0.00"),".")</f>
        <v>.</v>
      </c>
      <c r="T13" s="1" t="str">
        <f aca="false">IF(ISNUMBER(R13),"+"&amp;TEXT(ROUNDDOWN(imGD/R13,2),"0.00"),".")</f>
        <v>.</v>
      </c>
      <c r="U13" s="1" t="str">
        <f aca="false">imBD</f>
        <v>-1.75</v>
      </c>
      <c r="V13" s="1" t="str">
        <f aca="false">imPR</f>
        <v>-3.50</v>
      </c>
      <c r="X13" s="1" t="str">
        <f aca="false">"&lt;td&gt;"&amp;B13&amp;IF(ISNUMBER(C13),"&lt;td class=""lv_b al_r""&gt;"&amp;C13&amp;"&lt;td class=""lv_b""&gt;"&amp;D13&amp;":"&amp;E13&amp;"&lt;td class=""lv_b al_r""&gt;"&amp;F13&amp;"&lt;td class=""lv_b""&gt;"&amp;G13&amp;":"&amp;H13,"&lt;td colspan=4&gt;.")&amp;IF(ISNUMBER(I13),"&lt;td class=""lv_s al_r""&gt;"&amp;I13&amp;"&lt;td class=""lv_s""&gt;"&amp;J13&amp;":"&amp;K13&amp;"&lt;td class=""lv_s al_r""&gt;"&amp;L13&amp;"&lt;td class=""lv_s""&gt;"&amp;M13&amp;":"&amp;N13,"&lt;td colspan=4&gt;.")&amp;IF(ISNUMBER(O13),"&lt;td class=""lv_a al_r""&gt;"&amp;O13&amp;"&lt;td class=""lv_a""&gt;"&amp;P13&amp;":"&amp;Q13&amp;"&lt;td class=""lv_a al_r""&gt;"&amp;R13&amp;"&lt;td class=""lv_a""&gt;"&amp;S13&amp;":"&amp;T13,"&lt;td colspan=4&gt;.")&amp;"&lt;td&gt;"&amp;U13&amp;":"&amp;V13&amp;"&lt;td&gt;2P"</f>
        <v>&lt;td&gt;CATCH IT!&lt;td class="lv_b al_r"&gt;138&lt;td class="lv_b"&gt;+1.21:+0.54&lt;td class="lv_b al_r"&gt;134&lt;td class="lv_b"&gt;+1.25:+0.55&lt;td class="lv_s al_r"&gt;152&lt;td class="lv_s"&gt;+1.10:+0.49&lt;td class="lv_s al_r"&gt;148&lt;td class="lv_s"&gt;+1.13:+0.50&lt;td colspan=4&gt;.&lt;td&gt;-1.75:-3.50&lt;td&gt;2P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DISABLED THE FLAW</v>
      </c>
      <c r="C14" s="1" t="n">
        <f aca="false">nt!G14</f>
        <v>255</v>
      </c>
      <c r="D14" s="1" t="str">
        <f aca="false">IF(ISNUMBER(C14),"+"&amp;TEXT(ROUNDDOWN(imGR/C14,2),"0.00"),".")</f>
        <v>+0.65</v>
      </c>
      <c r="E14" s="1" t="str">
        <f aca="false">IF(ISNUMBER(C14),"+"&amp;TEXT(ROUNDDOWN(imGD/C14,2),"0.00"),".")</f>
        <v>+0.29</v>
      </c>
      <c r="F14" s="1" t="n">
        <f aca="false">nt!H14</f>
        <v>242</v>
      </c>
      <c r="G14" s="1" t="str">
        <f aca="false">IF(ISNUMBER(F14),"+"&amp;TEXT(ROUNDDOWN(imGR/F14,2),"0.00"),".")</f>
        <v>+0.69</v>
      </c>
      <c r="H14" s="1" t="str">
        <f aca="false">IF(ISNUMBER(F14),"+"&amp;TEXT(ROUNDDOWN(imGD/F14,2),"0.00"),".")</f>
        <v>+0.30</v>
      </c>
      <c r="I14" s="1" t="n">
        <f aca="false">nt!I14</f>
        <v>283</v>
      </c>
      <c r="J14" s="1" t="str">
        <f aca="false">IF(ISNUMBER(I14),"+"&amp;TEXT(ROUNDDOWN(imGR/I14,2),"0.00"),".")</f>
        <v>+0.59</v>
      </c>
      <c r="K14" s="1" t="str">
        <f aca="false">IF(ISNUMBER(I14),"+"&amp;TEXT(ROUNDDOWN(imGD/I14,2),"0.00"),".")</f>
        <v>+0.26</v>
      </c>
      <c r="L14" s="1" t="n">
        <f aca="false">nt!J14</f>
        <v>273</v>
      </c>
      <c r="M14" s="1" t="str">
        <f aca="false">IF(ISNUMBER(L14),"+"&amp;TEXT(ROUNDDOWN(imGR/L14,2),"0.00"),".")</f>
        <v>+0.61</v>
      </c>
      <c r="N14" s="1" t="str">
        <f aca="false">IF(ISNUMBER(L14),"+"&amp;TEXT(ROUNDDOWN(imGD/L14,2),"0.00"),".")</f>
        <v>+0.27</v>
      </c>
      <c r="O14" s="1" t="n">
        <f aca="false">nt!K14</f>
        <v>313</v>
      </c>
      <c r="P14" s="1" t="str">
        <f aca="false">IF(ISNUMBER(O14),"+"&amp;TEXT(ROUNDDOWN(imGR/O14,2),"0.00"),".")</f>
        <v>+0.53</v>
      </c>
      <c r="Q14" s="1" t="str">
        <f aca="false">IF(ISNUMBER(O14),"+"&amp;TEXT(ROUNDDOWN(imGD/O14,2),"0.00"),".")</f>
        <v>+0.23</v>
      </c>
      <c r="R14" s="1" t="n">
        <f aca="false">nt!L14</f>
        <v>316</v>
      </c>
      <c r="S14" s="1" t="str">
        <f aca="false">IF(ISNUMBER(R14),"+"&amp;TEXT(ROUNDDOWN(imGR/R14,2),"0.00"),".")</f>
        <v>+0.53</v>
      </c>
      <c r="T14" s="1" t="str">
        <f aca="false">IF(ISNUMBER(R14),"+"&amp;TEXT(ROUNDDOWN(imGD/R14,2),"0.00"),".")</f>
        <v>+0.23</v>
      </c>
      <c r="U14" s="1" t="str">
        <f aca="false">imBD</f>
        <v>-1.75</v>
      </c>
      <c r="V14" s="1" t="str">
        <f aca="false">imPR</f>
        <v>-3.50</v>
      </c>
      <c r="X14" s="1" t="str">
        <f aca="false">"&lt;td&gt;"&amp;B14&amp;IF(ISNUMBER(C14),"&lt;td class=""lv_b al_r""&gt;"&amp;C14&amp;"&lt;td class=""lv_b""&gt;"&amp;D14&amp;":"&amp;E14&amp;"&lt;td class=""lv_b al_r""&gt;"&amp;F14&amp;"&lt;td class=""lv_b""&gt;"&amp;G14&amp;":"&amp;H14,"&lt;td colspan=4&gt;.")&amp;IF(ISNUMBER(I14),"&lt;td class=""lv_s al_r""&gt;"&amp;I14&amp;"&lt;td class=""lv_s""&gt;"&amp;J14&amp;":"&amp;K14&amp;"&lt;td class=""lv_s al_r""&gt;"&amp;L14&amp;"&lt;td class=""lv_s""&gt;"&amp;M14&amp;":"&amp;N14,"&lt;td colspan=4&gt;.")&amp;IF(ISNUMBER(O14),"&lt;td class=""lv_a al_r""&gt;"&amp;O14&amp;"&lt;td class=""lv_a""&gt;"&amp;P14&amp;":"&amp;Q14&amp;"&lt;td class=""lv_a al_r""&gt;"&amp;R14&amp;"&lt;td class=""lv_a""&gt;"&amp;S14&amp;":"&amp;T14,"&lt;td colspan=4&gt;.")&amp;"&lt;td&gt;"&amp;U14&amp;":"&amp;V14&amp;"&lt;td&gt;2P"</f>
        <v>&lt;td&gt;DISABLED THE FLAW&lt;td class="lv_b al_r"&gt;255&lt;td class="lv_b"&gt;+0.65:+0.29&lt;td class="lv_b al_r"&gt;242&lt;td class="lv_b"&gt;+0.69:+0.30&lt;td class="lv_s al_r"&gt;283&lt;td class="lv_s"&gt;+0.59:+0.26&lt;td class="lv_s al_r"&gt;273&lt;td class="lv_s"&gt;+0.61:+0.27&lt;td class="lv_a al_r"&gt;313&lt;td class="lv_a"&gt;+0.53:+0.23&lt;td class="lv_a al_r"&gt;316&lt;td class="lv_a"&gt;+0.53:+0.23&lt;td&gt;-1.75:-3.50&lt;td&gt;2P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DRUMFUNK</v>
      </c>
      <c r="C15" s="1" t="n">
        <f aca="false">nt!G15</f>
        <v>306</v>
      </c>
      <c r="D15" s="1" t="str">
        <f aca="false">IF(ISNUMBER(C15),"+"&amp;TEXT(ROUNDDOWN(imGR/C15,2),"0.00"),".")</f>
        <v>+0.54</v>
      </c>
      <c r="E15" s="1" t="str">
        <f aca="false">IF(ISNUMBER(C15),"+"&amp;TEXT(ROUNDDOWN(imGD/C15,2),"0.00"),".")</f>
        <v>+0.24</v>
      </c>
      <c r="F15" s="1" t="n">
        <f aca="false">nt!H15</f>
        <v>224</v>
      </c>
      <c r="G15" s="1" t="str">
        <f aca="false">IF(ISNUMBER(F15),"+"&amp;TEXT(ROUNDDOWN(imGR/F15,2),"0.00"),".")</f>
        <v>+0.75</v>
      </c>
      <c r="H15" s="1" t="str">
        <f aca="false">IF(ISNUMBER(F15),"+"&amp;TEXT(ROUNDDOWN(imGD/F15,2),"0.00"),".")</f>
        <v>+0.33</v>
      </c>
      <c r="I15" s="1" t="n">
        <f aca="false">nt!I15</f>
        <v>334</v>
      </c>
      <c r="J15" s="1" t="str">
        <f aca="false">IF(ISNUMBER(I15),"+"&amp;TEXT(ROUNDDOWN(imGR/I15,2),"0.00"),".")</f>
        <v>+0.50</v>
      </c>
      <c r="K15" s="1" t="str">
        <f aca="false">IF(ISNUMBER(I15),"+"&amp;TEXT(ROUNDDOWN(imGD/I15,2),"0.00"),".")</f>
        <v>+0.22</v>
      </c>
      <c r="L15" s="1" t="n">
        <f aca="false">nt!J15</f>
        <v>302</v>
      </c>
      <c r="M15" s="1" t="str">
        <f aca="false">IF(ISNUMBER(L15),"+"&amp;TEXT(ROUNDDOWN(imGR/L15,2),"0.00"),".")</f>
        <v>+0.55</v>
      </c>
      <c r="N15" s="1" t="str">
        <f aca="false">IF(ISNUMBER(L15),"+"&amp;TEXT(ROUNDDOWN(imGD/L15,2),"0.00"),".")</f>
        <v>+0.24</v>
      </c>
      <c r="O15" s="1" t="n">
        <f aca="false">nt!K15</f>
        <v>369</v>
      </c>
      <c r="P15" s="1" t="str">
        <f aca="false">IF(ISNUMBER(O15),"+"&amp;TEXT(ROUNDDOWN(imGR/O15,2),"0.00"),".")</f>
        <v>+0.45</v>
      </c>
      <c r="Q15" s="1" t="str">
        <f aca="false">IF(ISNUMBER(O15),"+"&amp;TEXT(ROUNDDOWN(imGD/O15,2),"0.00"),".")</f>
        <v>+0.20</v>
      </c>
      <c r="R15" s="1" t="n">
        <f aca="false">nt!L15</f>
        <v>353</v>
      </c>
      <c r="S15" s="1" t="str">
        <f aca="false">IF(ISNUMBER(R15),"+"&amp;TEXT(ROUNDDOWN(imGR/R15,2),"0.00"),".")</f>
        <v>+0.47</v>
      </c>
      <c r="T15" s="1" t="str">
        <f aca="false">IF(ISNUMBER(R15),"+"&amp;TEXT(ROUNDDOWN(imGD/R15,2),"0.00"),".")</f>
        <v>+0.21</v>
      </c>
      <c r="U15" s="1" t="str">
        <f aca="false">imBD</f>
        <v>-1.75</v>
      </c>
      <c r="V15" s="1" t="str">
        <f aca="false">imPR</f>
        <v>-3.50</v>
      </c>
      <c r="X15" s="1" t="str">
        <f aca="false">"&lt;td&gt;"&amp;B15&amp;IF(ISNUMBER(C15),"&lt;td class=""lv_b al_r""&gt;"&amp;C15&amp;"&lt;td class=""lv_b""&gt;"&amp;D15&amp;":"&amp;E15&amp;"&lt;td class=""lv_b al_r""&gt;"&amp;F15&amp;"&lt;td class=""lv_b""&gt;"&amp;G15&amp;":"&amp;H15,"&lt;td colspan=4&gt;.")&amp;IF(ISNUMBER(I15),"&lt;td class=""lv_s al_r""&gt;"&amp;I15&amp;"&lt;td class=""lv_s""&gt;"&amp;J15&amp;":"&amp;K15&amp;"&lt;td class=""lv_s al_r""&gt;"&amp;L15&amp;"&lt;td class=""lv_s""&gt;"&amp;M15&amp;":"&amp;N15,"&lt;td colspan=4&gt;.")&amp;IF(ISNUMBER(O15),"&lt;td class=""lv_a al_r""&gt;"&amp;O15&amp;"&lt;td class=""lv_a""&gt;"&amp;P15&amp;":"&amp;Q15&amp;"&lt;td class=""lv_a al_r""&gt;"&amp;R15&amp;"&lt;td class=""lv_a""&gt;"&amp;S15&amp;":"&amp;T15,"&lt;td colspan=4&gt;.")&amp;"&lt;td&gt;"&amp;U15&amp;":"&amp;V15&amp;"&lt;td&gt;2P"</f>
        <v>&lt;td&gt;DRUMFUNK&lt;td class="lv_b al_r"&gt;306&lt;td class="lv_b"&gt;+0.54:+0.24&lt;td class="lv_b al_r"&gt;224&lt;td class="lv_b"&gt;+0.75:+0.33&lt;td class="lv_s al_r"&gt;334&lt;td class="lv_s"&gt;+0.50:+0.22&lt;td class="lv_s al_r"&gt;302&lt;td class="lv_s"&gt;+0.55:+0.24&lt;td class="lv_a al_r"&gt;369&lt;td class="lv_a"&gt;+0.45:+0.20&lt;td class="lv_a al_r"&gt;353&lt;td class="lv_a"&gt;+0.47:+0.21&lt;td&gt;-1.75:-3.50&lt;td&gt;2P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FEEL THE LIGHT</v>
      </c>
      <c r="C16" s="1" t="n">
        <f aca="false">nt!G16</f>
        <v>202</v>
      </c>
      <c r="D16" s="1" t="str">
        <f aca="false">IF(ISNUMBER(C16),"+"&amp;TEXT(ROUNDDOWN(imGR/C16,2),"0.00"),".")</f>
        <v>+0.83</v>
      </c>
      <c r="E16" s="1" t="str">
        <f aca="false">IF(ISNUMBER(C16),"+"&amp;TEXT(ROUNDDOWN(imGD/C16,2),"0.00"),".")</f>
        <v>+0.36</v>
      </c>
      <c r="F16" s="1" t="n">
        <f aca="false">nt!H16</f>
        <v>194</v>
      </c>
      <c r="G16" s="1" t="str">
        <f aca="false">IF(ISNUMBER(F16),"+"&amp;TEXT(ROUNDDOWN(imGR/F16,2),"0.00"),".")</f>
        <v>+0.86</v>
      </c>
      <c r="H16" s="1" t="str">
        <f aca="false">IF(ISNUMBER(F16),"+"&amp;TEXT(ROUNDDOWN(imGD/F16,2),"0.00"),".")</f>
        <v>+0.38</v>
      </c>
      <c r="I16" s="1" t="n">
        <f aca="false">nt!I16</f>
        <v>236</v>
      </c>
      <c r="J16" s="1" t="str">
        <f aca="false">IF(ISNUMBER(I16),"+"&amp;TEXT(ROUNDDOWN(imGR/I16,2),"0.00"),".")</f>
        <v>+0.71</v>
      </c>
      <c r="K16" s="1" t="str">
        <f aca="false">IF(ISNUMBER(I16),"+"&amp;TEXT(ROUNDDOWN(imGD/I16,2),"0.00"),".")</f>
        <v>+0.31</v>
      </c>
      <c r="L16" s="1" t="n">
        <f aca="false">nt!J16</f>
        <v>224</v>
      </c>
      <c r="M16" s="1" t="str">
        <f aca="false">IF(ISNUMBER(L16),"+"&amp;TEXT(ROUNDDOWN(imGR/L16,2),"0.00"),".")</f>
        <v>+0.75</v>
      </c>
      <c r="N16" s="1" t="str">
        <f aca="false">IF(ISNUMBER(L16),"+"&amp;TEXT(ROUNDDOWN(imGD/L16,2),"0.00"),".")</f>
        <v>+0.33</v>
      </c>
      <c r="O16" s="1" t="n">
        <f aca="false">nt!K16</f>
        <v>318</v>
      </c>
      <c r="P16" s="1" t="str">
        <f aca="false">IF(ISNUMBER(O16),"+"&amp;TEXT(ROUNDDOWN(imGR/O16,2),"0.00"),".")</f>
        <v>+0.52</v>
      </c>
      <c r="Q16" s="1" t="str">
        <f aca="false">IF(ISNUMBER(O16),"+"&amp;TEXT(ROUNDDOWN(imGD/O16,2),"0.00"),".")</f>
        <v>+0.23</v>
      </c>
      <c r="R16" s="1" t="n">
        <f aca="false">nt!L16</f>
        <v>327</v>
      </c>
      <c r="S16" s="1" t="str">
        <f aca="false">IF(ISNUMBER(R16),"+"&amp;TEXT(ROUNDDOWN(imGR/R16,2),"0.00"),".")</f>
        <v>+0.51</v>
      </c>
      <c r="T16" s="1" t="str">
        <f aca="false">IF(ISNUMBER(R16),"+"&amp;TEXT(ROUNDDOWN(imGD/R16,2),"0.00"),".")</f>
        <v>+0.22</v>
      </c>
      <c r="U16" s="1" t="str">
        <f aca="false">imBD</f>
        <v>-1.75</v>
      </c>
      <c r="V16" s="1" t="str">
        <f aca="false">imPR</f>
        <v>-3.50</v>
      </c>
      <c r="X16" s="1" t="str">
        <f aca="false">"&lt;td&gt;"&amp;B16&amp;IF(ISNUMBER(C16),"&lt;td class=""lv_b al_r""&gt;"&amp;C16&amp;"&lt;td class=""lv_b""&gt;"&amp;D16&amp;":"&amp;E16&amp;"&lt;td class=""lv_b al_r""&gt;"&amp;F16&amp;"&lt;td class=""lv_b""&gt;"&amp;G16&amp;":"&amp;H16,"&lt;td colspan=4&gt;.")&amp;IF(ISNUMBER(I16),"&lt;td class=""lv_s al_r""&gt;"&amp;I16&amp;"&lt;td class=""lv_s""&gt;"&amp;J16&amp;":"&amp;K16&amp;"&lt;td class=""lv_s al_r""&gt;"&amp;L16&amp;"&lt;td class=""lv_s""&gt;"&amp;M16&amp;":"&amp;N16,"&lt;td colspan=4&gt;.")&amp;IF(ISNUMBER(O16),"&lt;td class=""lv_a al_r""&gt;"&amp;O16&amp;"&lt;td class=""lv_a""&gt;"&amp;P16&amp;":"&amp;Q16&amp;"&lt;td class=""lv_a al_r""&gt;"&amp;R16&amp;"&lt;td class=""lv_a""&gt;"&amp;S16&amp;":"&amp;T16,"&lt;td colspan=4&gt;.")&amp;"&lt;td&gt;"&amp;U16&amp;":"&amp;V16&amp;"&lt;td&gt;2P"</f>
        <v>&lt;td&gt;FEEL THE LIGHT&lt;td class="lv_b al_r"&gt;202&lt;td class="lv_b"&gt;+0.83:+0.36&lt;td class="lv_b al_r"&gt;194&lt;td class="lv_b"&gt;+0.86:+0.38&lt;td class="lv_s al_r"&gt;236&lt;td class="lv_s"&gt;+0.71:+0.31&lt;td class="lv_s al_r"&gt;224&lt;td class="lv_s"&gt;+0.75:+0.33&lt;td class="lv_a al_r"&gt;318&lt;td class="lv_a"&gt;+0.52:+0.23&lt;td class="lv_a al_r"&gt;327&lt;td class="lv_a"&gt;+0.51:+0.22&lt;td&gt;-1.75:-3.50&lt;td&gt;2P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FIRE</v>
      </c>
      <c r="C17" s="1" t="n">
        <f aca="false">nt!G17</f>
        <v>103</v>
      </c>
      <c r="D17" s="1" t="str">
        <f aca="false">IF(ISNUMBER(C17),"+"&amp;TEXT(ROUNDDOWN(imGR/C17,2),"0.00"),".")</f>
        <v>+1.63</v>
      </c>
      <c r="E17" s="1" t="str">
        <f aca="false">IF(ISNUMBER(C17),"+"&amp;TEXT(ROUNDDOWN(imGD/C17,2),"0.00"),".")</f>
        <v>+0.72</v>
      </c>
      <c r="F17" s="1" t="n">
        <f aca="false">nt!H17</f>
        <v>102</v>
      </c>
      <c r="G17" s="1" t="str">
        <f aca="false">IF(ISNUMBER(F17),"+"&amp;TEXT(ROUNDDOWN(imGR/F17,2),"0.00"),".")</f>
        <v>+1.64</v>
      </c>
      <c r="H17" s="1" t="str">
        <f aca="false">IF(ISNUMBER(F17),"+"&amp;TEXT(ROUNDDOWN(imGD/F17,2),"0.00"),".")</f>
        <v>+0.73</v>
      </c>
      <c r="I17" s="1" t="n">
        <f aca="false">nt!I17</f>
        <v>167</v>
      </c>
      <c r="J17" s="1" t="str">
        <f aca="false">IF(ISNUMBER(I17),"+"&amp;TEXT(ROUNDDOWN(imGR/I17,2),"0.00"),".")</f>
        <v>+1.00</v>
      </c>
      <c r="K17" s="1" t="str">
        <f aca="false">IF(ISNUMBER(I17),"+"&amp;TEXT(ROUNDDOWN(imGD/I17,2),"0.00"),".")</f>
        <v>+0.44</v>
      </c>
      <c r="L17" s="1" t="n">
        <f aca="false">nt!J17</f>
        <v>170</v>
      </c>
      <c r="M17" s="1" t="str">
        <f aca="false">IF(ISNUMBER(L17),"+"&amp;TEXT(ROUNDDOWN(imGR/L17,2),"0.00"),".")</f>
        <v>+0.98</v>
      </c>
      <c r="N17" s="1" t="str">
        <f aca="false">IF(ISNUMBER(L17),"+"&amp;TEXT(ROUNDDOWN(imGD/L17,2),"0.00"),".")</f>
        <v>+0.43</v>
      </c>
      <c r="O17" s="1" t="n">
        <f aca="false">nt!K17</f>
        <v>205</v>
      </c>
      <c r="P17" s="1" t="str">
        <f aca="false">IF(ISNUMBER(O17),"+"&amp;TEXT(ROUNDDOWN(imGR/O17,2),"0.00"),".")</f>
        <v>+0.81</v>
      </c>
      <c r="Q17" s="1" t="str">
        <f aca="false">IF(ISNUMBER(O17),"+"&amp;TEXT(ROUNDDOWN(imGD/O17,2),"0.00"),".")</f>
        <v>+0.36</v>
      </c>
      <c r="R17" s="1" t="n">
        <f aca="false">nt!L17</f>
        <v>210</v>
      </c>
      <c r="S17" s="1" t="str">
        <f aca="false">IF(ISNUMBER(R17),"+"&amp;TEXT(ROUNDDOWN(imGR/R17,2),"0.00"),".")</f>
        <v>+0.80</v>
      </c>
      <c r="T17" s="1" t="str">
        <f aca="false">IF(ISNUMBER(R17),"+"&amp;TEXT(ROUNDDOWN(imGD/R17,2),"0.00"),".")</f>
        <v>+0.35</v>
      </c>
      <c r="U17" s="1" t="str">
        <f aca="false">imBD</f>
        <v>-1.75</v>
      </c>
      <c r="V17" s="1" t="str">
        <f aca="false">imPR</f>
        <v>-3.50</v>
      </c>
      <c r="X17" s="1" t="str">
        <f aca="false">"&lt;td&gt;"&amp;B17&amp;IF(ISNUMBER(C17),"&lt;td class=""lv_b al_r""&gt;"&amp;C17&amp;"&lt;td class=""lv_b""&gt;"&amp;D17&amp;":"&amp;E17&amp;"&lt;td class=""lv_b al_r""&gt;"&amp;F17&amp;"&lt;td class=""lv_b""&gt;"&amp;G17&amp;":"&amp;H17,"&lt;td colspan=4&gt;.")&amp;IF(ISNUMBER(I17),"&lt;td class=""lv_s al_r""&gt;"&amp;I17&amp;"&lt;td class=""lv_s""&gt;"&amp;J17&amp;":"&amp;K17&amp;"&lt;td class=""lv_s al_r""&gt;"&amp;L17&amp;"&lt;td class=""lv_s""&gt;"&amp;M17&amp;":"&amp;N17,"&lt;td colspan=4&gt;.")&amp;IF(ISNUMBER(O17),"&lt;td class=""lv_a al_r""&gt;"&amp;O17&amp;"&lt;td class=""lv_a""&gt;"&amp;P17&amp;":"&amp;Q17&amp;"&lt;td class=""lv_a al_r""&gt;"&amp;R17&amp;"&lt;td class=""lv_a""&gt;"&amp;S17&amp;":"&amp;T17,"&lt;td colspan=4&gt;.")&amp;"&lt;td&gt;"&amp;U17&amp;":"&amp;V17&amp;"&lt;td&gt;2P"</f>
        <v>&lt;td&gt;FIRE&lt;td class="lv_b al_r"&gt;103&lt;td class="lv_b"&gt;+1.63:+0.72&lt;td class="lv_b al_r"&gt;102&lt;td class="lv_b"&gt;+1.64:+0.73&lt;td class="lv_s al_r"&gt;167&lt;td class="lv_s"&gt;+1.00:+0.44&lt;td class="lv_s al_r"&gt;170&lt;td class="lv_s"&gt;+0.98:+0.43&lt;td class="lv_a al_r"&gt;205&lt;td class="lv_a"&gt;+0.81:+0.36&lt;td class="lv_a al_r"&gt;210&lt;td class="lv_a"&gt;+0.80:+0.35&lt;td&gt;-1.75:-3.50&lt;td&gt;2P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FUNKY MODELLING [EDIT]</v>
      </c>
      <c r="C18" s="1" t="n">
        <f aca="false">nt!G18</f>
        <v>133</v>
      </c>
      <c r="D18" s="1" t="str">
        <f aca="false">IF(ISNUMBER(C18),"+"&amp;TEXT(ROUNDDOWN(imGR/C18,2),"0.00"),".")</f>
        <v>+1.26</v>
      </c>
      <c r="E18" s="1" t="str">
        <f aca="false">IF(ISNUMBER(C18),"+"&amp;TEXT(ROUNDDOWN(imGD/C18,2),"0.00"),".")</f>
        <v>+0.56</v>
      </c>
      <c r="F18" s="1" t="n">
        <f aca="false">nt!H18</f>
        <v>131</v>
      </c>
      <c r="G18" s="1" t="str">
        <f aca="false">IF(ISNUMBER(F18),"+"&amp;TEXT(ROUNDDOWN(imGR/F18,2),"0.00"),".")</f>
        <v>+1.28</v>
      </c>
      <c r="H18" s="1" t="str">
        <f aca="false">IF(ISNUMBER(F18),"+"&amp;TEXT(ROUNDDOWN(imGD/F18,2),"0.00"),".")</f>
        <v>+0.56</v>
      </c>
      <c r="I18" s="1" t="n">
        <f aca="false">nt!I18</f>
        <v>204</v>
      </c>
      <c r="J18" s="1" t="str">
        <f aca="false">IF(ISNUMBER(I18),"+"&amp;TEXT(ROUNDDOWN(imGR/I18,2),"0.00"),".")</f>
        <v>+0.82</v>
      </c>
      <c r="K18" s="1" t="str">
        <f aca="false">IF(ISNUMBER(I18),"+"&amp;TEXT(ROUNDDOWN(imGD/I18,2),"0.00"),".")</f>
        <v>+0.36</v>
      </c>
      <c r="L18" s="1" t="n">
        <f aca="false">nt!J18</f>
        <v>210</v>
      </c>
      <c r="M18" s="1" t="str">
        <f aca="false">IF(ISNUMBER(L18),"+"&amp;TEXT(ROUNDDOWN(imGR/L18,2),"0.00"),".")</f>
        <v>+0.80</v>
      </c>
      <c r="N18" s="1" t="str">
        <f aca="false">IF(ISNUMBER(L18),"+"&amp;TEXT(ROUNDDOWN(imGD/L18,2),"0.00"),".")</f>
        <v>+0.35</v>
      </c>
      <c r="O18" s="1" t="n">
        <f aca="false">nt!K18</f>
        <v>207</v>
      </c>
      <c r="P18" s="1" t="str">
        <f aca="false">IF(ISNUMBER(O18),"+"&amp;TEXT(ROUNDDOWN(imGR/O18,2),"0.00"),".")</f>
        <v>+0.81</v>
      </c>
      <c r="Q18" s="1" t="str">
        <f aca="false">IF(ISNUMBER(O18),"+"&amp;TEXT(ROUNDDOWN(imGD/O18,2),"0.00"),".")</f>
        <v>+0.36</v>
      </c>
      <c r="R18" s="1" t="n">
        <f aca="false">nt!L18</f>
        <v>207</v>
      </c>
      <c r="S18" s="1" t="str">
        <f aca="false">IF(ISNUMBER(R18),"+"&amp;TEXT(ROUNDDOWN(imGR/R18,2),"0.00"),".")</f>
        <v>+0.81</v>
      </c>
      <c r="T18" s="1" t="str">
        <f aca="false">IF(ISNUMBER(R18),"+"&amp;TEXT(ROUNDDOWN(imGD/R18,2),"0.00"),".")</f>
        <v>+0.36</v>
      </c>
      <c r="U18" s="1" t="str">
        <f aca="false">imBD</f>
        <v>-1.75</v>
      </c>
      <c r="V18" s="1" t="str">
        <f aca="false">imPR</f>
        <v>-3.50</v>
      </c>
      <c r="X18" s="1" t="str">
        <f aca="false">"&lt;td&gt;"&amp;B18&amp;IF(ISNUMBER(C18),"&lt;td class=""lv_b al_r""&gt;"&amp;C18&amp;"&lt;td class=""lv_b""&gt;"&amp;D18&amp;":"&amp;E18&amp;"&lt;td class=""lv_b al_r""&gt;"&amp;F18&amp;"&lt;td class=""lv_b""&gt;"&amp;G18&amp;":"&amp;H18,"&lt;td colspan=4&gt;.")&amp;IF(ISNUMBER(I18),"&lt;td class=""lv_s al_r""&gt;"&amp;I18&amp;"&lt;td class=""lv_s""&gt;"&amp;J18&amp;":"&amp;K18&amp;"&lt;td class=""lv_s al_r""&gt;"&amp;L18&amp;"&lt;td class=""lv_s""&gt;"&amp;M18&amp;":"&amp;N18,"&lt;td colspan=4&gt;.")&amp;IF(ISNUMBER(O18),"&lt;td class=""lv_a al_r""&gt;"&amp;O18&amp;"&lt;td class=""lv_a""&gt;"&amp;P18&amp;":"&amp;Q18&amp;"&lt;td class=""lv_a al_r""&gt;"&amp;R18&amp;"&lt;td class=""lv_a""&gt;"&amp;S18&amp;":"&amp;T18,"&lt;td colspan=4&gt;.")&amp;"&lt;td&gt;"&amp;U18&amp;":"&amp;V18&amp;"&lt;td&gt;2P"</f>
        <v>&lt;td&gt;FUNKY MODELLING [EDIT]&lt;td class="lv_b al_r"&gt;133&lt;td class="lv_b"&gt;+1.26:+0.56&lt;td class="lv_b al_r"&gt;131&lt;td class="lv_b"&gt;+1.28:+0.56&lt;td class="lv_s al_r"&gt;204&lt;td class="lv_s"&gt;+0.82:+0.36&lt;td class="lv_s al_r"&gt;210&lt;td class="lv_s"&gt;+0.80:+0.35&lt;td class="lv_a al_r"&gt;207&lt;td class="lv_a"&gt;+0.81:+0.36&lt;td class="lv_a al_r"&gt;207&lt;td class="lv_a"&gt;+0.81:+0.36&lt;td&gt;-1.75:-3.50&lt;td&gt;2P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HOW LONG?</v>
      </c>
      <c r="C19" s="1" t="n">
        <f aca="false">nt!G19</f>
        <v>113</v>
      </c>
      <c r="D19" s="1" t="str">
        <f aca="false">IF(ISNUMBER(C19),"+"&amp;TEXT(ROUNDDOWN(imGR/C19,2),"0.00"),".")</f>
        <v>+1.48</v>
      </c>
      <c r="E19" s="1" t="str">
        <f aca="false">IF(ISNUMBER(C19),"+"&amp;TEXT(ROUNDDOWN(imGD/C19,2),"0.00"),".")</f>
        <v>+0.66</v>
      </c>
      <c r="F19" s="1" t="n">
        <f aca="false">nt!H19</f>
        <v>111</v>
      </c>
      <c r="G19" s="1" t="str">
        <f aca="false">IF(ISNUMBER(F19),"+"&amp;TEXT(ROUNDDOWN(imGR/F19,2),"0.00"),".")</f>
        <v>+1.51</v>
      </c>
      <c r="H19" s="1" t="str">
        <f aca="false">IF(ISNUMBER(F19),"+"&amp;TEXT(ROUNDDOWN(imGD/F19,2),"0.00"),".")</f>
        <v>+0.67</v>
      </c>
      <c r="I19" s="1" t="n">
        <f aca="false">nt!I19</f>
        <v>185</v>
      </c>
      <c r="J19" s="1" t="str">
        <f aca="false">IF(ISNUMBER(I19),"+"&amp;TEXT(ROUNDDOWN(imGR/I19,2),"0.00"),".")</f>
        <v>+0.90</v>
      </c>
      <c r="K19" s="1" t="str">
        <f aca="false">IF(ISNUMBER(I19),"+"&amp;TEXT(ROUNDDOWN(imGD/I19,2),"0.00"),".")</f>
        <v>+0.40</v>
      </c>
      <c r="L19" s="1" t="n">
        <f aca="false">nt!J19</f>
        <v>199</v>
      </c>
      <c r="M19" s="1" t="str">
        <f aca="false">IF(ISNUMBER(L19),"+"&amp;TEXT(ROUNDDOWN(imGR/L19,2),"0.00"),".")</f>
        <v>+0.84</v>
      </c>
      <c r="N19" s="1" t="str">
        <f aca="false">IF(ISNUMBER(L19),"+"&amp;TEXT(ROUNDDOWN(imGD/L19,2),"0.00"),".")</f>
        <v>+0.37</v>
      </c>
      <c r="O19" s="1" t="n">
        <f aca="false">nt!K19</f>
        <v>222</v>
      </c>
      <c r="P19" s="1" t="str">
        <f aca="false">IF(ISNUMBER(O19),"+"&amp;TEXT(ROUNDDOWN(imGR/O19,2),"0.00"),".")</f>
        <v>+0.75</v>
      </c>
      <c r="Q19" s="1" t="str">
        <f aca="false">IF(ISNUMBER(O19),"+"&amp;TEXT(ROUNDDOWN(imGD/O19,2),"0.00"),".")</f>
        <v>+0.33</v>
      </c>
      <c r="R19" s="1" t="n">
        <f aca="false">nt!L19</f>
        <v>214</v>
      </c>
      <c r="S19" s="1" t="str">
        <f aca="false">IF(ISNUMBER(R19),"+"&amp;TEXT(ROUNDDOWN(imGR/R19,2),"0.00"),".")</f>
        <v>+0.78</v>
      </c>
      <c r="T19" s="1" t="str">
        <f aca="false">IF(ISNUMBER(R19),"+"&amp;TEXT(ROUNDDOWN(imGD/R19,2),"0.00"),".")</f>
        <v>+0.34</v>
      </c>
      <c r="U19" s="1" t="str">
        <f aca="false">imBD</f>
        <v>-1.75</v>
      </c>
      <c r="V19" s="1" t="str">
        <f aca="false">imPR</f>
        <v>-3.50</v>
      </c>
      <c r="X19" s="1" t="str">
        <f aca="false">"&lt;td&gt;"&amp;B19&amp;IF(ISNUMBER(C19),"&lt;td class=""lv_b al_r""&gt;"&amp;C19&amp;"&lt;td class=""lv_b""&gt;"&amp;D19&amp;":"&amp;E19&amp;"&lt;td class=""lv_b al_r""&gt;"&amp;F19&amp;"&lt;td class=""lv_b""&gt;"&amp;G19&amp;":"&amp;H19,"&lt;td colspan=4&gt;.")&amp;IF(ISNUMBER(I19),"&lt;td class=""lv_s al_r""&gt;"&amp;I19&amp;"&lt;td class=""lv_s""&gt;"&amp;J19&amp;":"&amp;K19&amp;"&lt;td class=""lv_s al_r""&gt;"&amp;L19&amp;"&lt;td class=""lv_s""&gt;"&amp;M19&amp;":"&amp;N19,"&lt;td colspan=4&gt;.")&amp;IF(ISNUMBER(O19),"&lt;td class=""lv_a al_r""&gt;"&amp;O19&amp;"&lt;td class=""lv_a""&gt;"&amp;P19&amp;":"&amp;Q19&amp;"&lt;td class=""lv_a al_r""&gt;"&amp;R19&amp;"&lt;td class=""lv_a""&gt;"&amp;S19&amp;":"&amp;T19,"&lt;td colspan=4&gt;.")&amp;"&lt;td&gt;"&amp;U19&amp;":"&amp;V19&amp;"&lt;td&gt;2P"</f>
        <v>&lt;td&gt;HOW LONG?&lt;td class="lv_b al_r"&gt;113&lt;td class="lv_b"&gt;+1.48:+0.66&lt;td class="lv_b al_r"&gt;111&lt;td class="lv_b"&gt;+1.51:+0.67&lt;td class="lv_s al_r"&gt;185&lt;td class="lv_s"&gt;+0.90:+0.40&lt;td class="lv_s al_r"&gt;199&lt;td class="lv_s"&gt;+0.84:+0.37&lt;td class="lv_a al_r"&gt;222&lt;td class="lv_a"&gt;+0.75:+0.33&lt;td class="lv_a al_r"&gt;214&lt;td class="lv_a"&gt;+0.78:+0.34&lt;td&gt;-1.75:-3.50&lt;td&gt;2P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HYSTERIA 2001</v>
      </c>
      <c r="C20" s="1" t="n">
        <f aca="false">nt!G20</f>
        <v>121</v>
      </c>
      <c r="D20" s="1" t="str">
        <f aca="false">IF(ISNUMBER(C20),"+"&amp;TEXT(ROUNDDOWN(imGR/C20,2),"0.00"),".")</f>
        <v>+1.38</v>
      </c>
      <c r="E20" s="1" t="str">
        <f aca="false">IF(ISNUMBER(C20),"+"&amp;TEXT(ROUNDDOWN(imGD/C20,2),"0.00"),".")</f>
        <v>+0.61</v>
      </c>
      <c r="F20" s="1" t="n">
        <f aca="false">nt!H20</f>
        <v>118</v>
      </c>
      <c r="G20" s="1" t="str">
        <f aca="false">IF(ISNUMBER(F20),"+"&amp;TEXT(ROUNDDOWN(imGR/F20,2),"0.00"),".")</f>
        <v>+1.42</v>
      </c>
      <c r="H20" s="1" t="str">
        <f aca="false">IF(ISNUMBER(F20),"+"&amp;TEXT(ROUNDDOWN(imGD/F20,2),"0.00"),".")</f>
        <v>+0.63</v>
      </c>
      <c r="I20" s="1" t="n">
        <f aca="false">nt!I20</f>
        <v>179</v>
      </c>
      <c r="J20" s="1" t="str">
        <f aca="false">IF(ISNUMBER(I20),"+"&amp;TEXT(ROUNDDOWN(imGR/I20,2),"0.00"),".")</f>
        <v>+0.93</v>
      </c>
      <c r="K20" s="1" t="str">
        <f aca="false">IF(ISNUMBER(I20),"+"&amp;TEXT(ROUNDDOWN(imGD/I20,2),"0.00"),".")</f>
        <v>+0.41</v>
      </c>
      <c r="L20" s="1" t="n">
        <f aca="false">nt!J20</f>
        <v>175</v>
      </c>
      <c r="M20" s="1" t="str">
        <f aca="false">IF(ISNUMBER(L20),"+"&amp;TEXT(ROUNDDOWN(imGR/L20,2),"0.00"),".")</f>
        <v>+0.96</v>
      </c>
      <c r="N20" s="1" t="str">
        <f aca="false">IF(ISNUMBER(L20),"+"&amp;TEXT(ROUNDDOWN(imGD/L20,2),"0.00"),".")</f>
        <v>+0.42</v>
      </c>
      <c r="O20" s="1" t="str">
        <f aca="false">nt!K20</f>
        <v>.</v>
      </c>
      <c r="P20" s="1" t="str">
        <f aca="false">IF(ISNUMBER(O20),"+"&amp;TEXT(ROUNDDOWN(imGR/O20,2),"0.00"),".")</f>
        <v>.</v>
      </c>
      <c r="Q20" s="1" t="str">
        <f aca="false">IF(ISNUMBER(O20),"+"&amp;TEXT(ROUNDDOWN(imGD/O20,2),"0.00"),".")</f>
        <v>.</v>
      </c>
      <c r="R20" s="1" t="str">
        <f aca="false">nt!L20</f>
        <v>.</v>
      </c>
      <c r="S20" s="1" t="str">
        <f aca="false">IF(ISNUMBER(R20),"+"&amp;TEXT(ROUNDDOWN(imGR/R20,2),"0.00"),".")</f>
        <v>.</v>
      </c>
      <c r="T20" s="1" t="str">
        <f aca="false">IF(ISNUMBER(R20),"+"&amp;TEXT(ROUNDDOWN(imGD/R20,2),"0.00"),".")</f>
        <v>.</v>
      </c>
      <c r="U20" s="1" t="str">
        <f aca="false">imBD</f>
        <v>-1.75</v>
      </c>
      <c r="V20" s="1" t="str">
        <f aca="false">imPR</f>
        <v>-3.50</v>
      </c>
      <c r="X20" s="1" t="str">
        <f aca="false">"&lt;td&gt;"&amp;B20&amp;IF(ISNUMBER(C20),"&lt;td class=""lv_b al_r""&gt;"&amp;C20&amp;"&lt;td class=""lv_b""&gt;"&amp;D20&amp;":"&amp;E20&amp;"&lt;td class=""lv_b al_r""&gt;"&amp;F20&amp;"&lt;td class=""lv_b""&gt;"&amp;G20&amp;":"&amp;H20,"&lt;td colspan=4&gt;.")&amp;IF(ISNUMBER(I20),"&lt;td class=""lv_s al_r""&gt;"&amp;I20&amp;"&lt;td class=""lv_s""&gt;"&amp;J20&amp;":"&amp;K20&amp;"&lt;td class=""lv_s al_r""&gt;"&amp;L20&amp;"&lt;td class=""lv_s""&gt;"&amp;M20&amp;":"&amp;N20,"&lt;td colspan=4&gt;.")&amp;IF(ISNUMBER(O20),"&lt;td class=""lv_a al_r""&gt;"&amp;O20&amp;"&lt;td class=""lv_a""&gt;"&amp;P20&amp;":"&amp;Q20&amp;"&lt;td class=""lv_a al_r""&gt;"&amp;R20&amp;"&lt;td class=""lv_a""&gt;"&amp;S20&amp;":"&amp;T20,"&lt;td colspan=4&gt;.")&amp;"&lt;td&gt;"&amp;U20&amp;":"&amp;V20&amp;"&lt;td&gt;2P"</f>
        <v>&lt;td&gt;HYSTERIA 2001&lt;td class="lv_b al_r"&gt;121&lt;td class="lv_b"&gt;+1.38:+0.61&lt;td class="lv_b al_r"&gt;118&lt;td class="lv_b"&gt;+1.42:+0.63&lt;td class="lv_s al_r"&gt;179&lt;td class="lv_s"&gt;+0.93:+0.41&lt;td class="lv_s al_r"&gt;175&lt;td class="lv_s"&gt;+0.96:+0.42&lt;td colspan=4&gt;.&lt;td&gt;-1.75:-3.50&lt;td&gt;2P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JACK AND MARK GET BUSY!</v>
      </c>
      <c r="C21" s="1" t="n">
        <f aca="false">nt!G21</f>
        <v>125</v>
      </c>
      <c r="D21" s="1" t="str">
        <f aca="false">IF(ISNUMBER(C21),"+"&amp;TEXT(ROUNDDOWN(imGR/C21,2),"0.00"),".")</f>
        <v>+1.34</v>
      </c>
      <c r="E21" s="1" t="str">
        <f aca="false">IF(ISNUMBER(C21),"+"&amp;TEXT(ROUNDDOWN(imGD/C21,2),"0.00"),".")</f>
        <v>+0.59</v>
      </c>
      <c r="F21" s="1" t="n">
        <f aca="false">nt!H21</f>
        <v>118</v>
      </c>
      <c r="G21" s="1" t="str">
        <f aca="false">IF(ISNUMBER(F21),"+"&amp;TEXT(ROUNDDOWN(imGR/F21,2),"0.00"),".")</f>
        <v>+1.42</v>
      </c>
      <c r="H21" s="1" t="str">
        <f aca="false">IF(ISNUMBER(F21),"+"&amp;TEXT(ROUNDDOWN(imGD/F21,2),"0.00"),".")</f>
        <v>+0.63</v>
      </c>
      <c r="I21" s="1" t="n">
        <f aca="false">nt!I21</f>
        <v>137</v>
      </c>
      <c r="J21" s="1" t="str">
        <f aca="false">IF(ISNUMBER(I21),"+"&amp;TEXT(ROUNDDOWN(imGR/I21,2),"0.00"),".")</f>
        <v>+1.22</v>
      </c>
      <c r="K21" s="1" t="str">
        <f aca="false">IF(ISNUMBER(I21),"+"&amp;TEXT(ROUNDDOWN(imGD/I21,2),"0.00"),".")</f>
        <v>+0.54</v>
      </c>
      <c r="L21" s="1" t="n">
        <f aca="false">nt!J21</f>
        <v>132</v>
      </c>
      <c r="M21" s="1" t="str">
        <f aca="false">IF(ISNUMBER(L21),"+"&amp;TEXT(ROUNDDOWN(imGR/L21,2),"0.00"),".")</f>
        <v>+1.27</v>
      </c>
      <c r="N21" s="1" t="str">
        <f aca="false">IF(ISNUMBER(L21),"+"&amp;TEXT(ROUNDDOWN(imGD/L21,2),"0.00"),".")</f>
        <v>+0.56</v>
      </c>
      <c r="O21" s="1" t="str">
        <f aca="false">nt!K21</f>
        <v>.</v>
      </c>
      <c r="P21" s="1" t="str">
        <f aca="false">IF(ISNUMBER(O21),"+"&amp;TEXT(ROUNDDOWN(imGR/O21,2),"0.00"),".")</f>
        <v>.</v>
      </c>
      <c r="Q21" s="1" t="str">
        <f aca="false">IF(ISNUMBER(O21),"+"&amp;TEXT(ROUNDDOWN(imGD/O21,2),"0.00"),".")</f>
        <v>.</v>
      </c>
      <c r="R21" s="1" t="str">
        <f aca="false">nt!L21</f>
        <v>.</v>
      </c>
      <c r="S21" s="1" t="str">
        <f aca="false">IF(ISNUMBER(R21),"+"&amp;TEXT(ROUNDDOWN(imGR/R21,2),"0.00"),".")</f>
        <v>.</v>
      </c>
      <c r="T21" s="1" t="str">
        <f aca="false">IF(ISNUMBER(R21),"+"&amp;TEXT(ROUNDDOWN(imGD/R21,2),"0.00"),".")</f>
        <v>.</v>
      </c>
      <c r="U21" s="1" t="str">
        <f aca="false">imBD</f>
        <v>-1.75</v>
      </c>
      <c r="V21" s="1" t="str">
        <f aca="false">imPR</f>
        <v>-3.50</v>
      </c>
      <c r="X21" s="1" t="str">
        <f aca="false">"&lt;td&gt;"&amp;B21&amp;IF(ISNUMBER(C21),"&lt;td class=""lv_b al_r""&gt;"&amp;C21&amp;"&lt;td class=""lv_b""&gt;"&amp;D21&amp;":"&amp;E21&amp;"&lt;td class=""lv_b al_r""&gt;"&amp;F21&amp;"&lt;td class=""lv_b""&gt;"&amp;G21&amp;":"&amp;H21,"&lt;td colspan=4&gt;.")&amp;IF(ISNUMBER(I21),"&lt;td class=""lv_s al_r""&gt;"&amp;I21&amp;"&lt;td class=""lv_s""&gt;"&amp;J21&amp;":"&amp;K21&amp;"&lt;td class=""lv_s al_r""&gt;"&amp;L21&amp;"&lt;td class=""lv_s""&gt;"&amp;M21&amp;":"&amp;N21,"&lt;td colspan=4&gt;.")&amp;IF(ISNUMBER(O21),"&lt;td class=""lv_a al_r""&gt;"&amp;O21&amp;"&lt;td class=""lv_a""&gt;"&amp;P21&amp;":"&amp;Q21&amp;"&lt;td class=""lv_a al_r""&gt;"&amp;R21&amp;"&lt;td class=""lv_a""&gt;"&amp;S21&amp;":"&amp;T21,"&lt;td colspan=4&gt;.")&amp;"&lt;td&gt;"&amp;U21&amp;":"&amp;V21&amp;"&lt;td&gt;2P"</f>
        <v>&lt;td&gt;JACK AND MARK GET BUSY!&lt;td class="lv_b al_r"&gt;125&lt;td class="lv_b"&gt;+1.34:+0.59&lt;td class="lv_b al_r"&gt;118&lt;td class="lv_b"&gt;+1.42:+0.63&lt;td class="lv_s al_r"&gt;137&lt;td class="lv_s"&gt;+1.22:+0.54&lt;td class="lv_s al_r"&gt;132&lt;td class="lv_s"&gt;+1.27:+0.56&lt;td colspan=4&gt;.&lt;td&gt;-1.75:-3.50&lt;td&gt;2P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LAUGHIN</v>
      </c>
      <c r="C22" s="1" t="n">
        <f aca="false">nt!G22</f>
        <v>174</v>
      </c>
      <c r="D22" s="1" t="str">
        <f aca="false">IF(ISNUMBER(C22),"+"&amp;TEXT(ROUNDDOWN(imGR/C22,2),"0.00"),".")</f>
        <v>+0.96</v>
      </c>
      <c r="E22" s="1" t="str">
        <f aca="false">IF(ISNUMBER(C22),"+"&amp;TEXT(ROUNDDOWN(imGD/C22,2),"0.00"),".")</f>
        <v>+0.42</v>
      </c>
      <c r="F22" s="1" t="n">
        <f aca="false">nt!H22</f>
        <v>157</v>
      </c>
      <c r="G22" s="1" t="str">
        <f aca="false">IF(ISNUMBER(F22),"+"&amp;TEXT(ROUNDDOWN(imGR/F22,2),"0.00"),".")</f>
        <v>+1.07</v>
      </c>
      <c r="H22" s="1" t="str">
        <f aca="false">IF(ISNUMBER(F22),"+"&amp;TEXT(ROUNDDOWN(imGD/F22,2),"0.00"),".")</f>
        <v>+0.47</v>
      </c>
      <c r="I22" s="1" t="n">
        <f aca="false">nt!I22</f>
        <v>212</v>
      </c>
      <c r="J22" s="1" t="str">
        <f aca="false">IF(ISNUMBER(I22),"+"&amp;TEXT(ROUNDDOWN(imGR/I22,2),"0.00"),".")</f>
        <v>+0.79</v>
      </c>
      <c r="K22" s="1" t="str">
        <f aca="false">IF(ISNUMBER(I22),"+"&amp;TEXT(ROUNDDOWN(imGD/I22,2),"0.00"),".")</f>
        <v>+0.35</v>
      </c>
      <c r="L22" s="1" t="n">
        <f aca="false">nt!J22</f>
        <v>197</v>
      </c>
      <c r="M22" s="1" t="str">
        <f aca="false">IF(ISNUMBER(L22),"+"&amp;TEXT(ROUNDDOWN(imGR/L22,2),"0.00"),".")</f>
        <v>+0.85</v>
      </c>
      <c r="N22" s="1" t="str">
        <f aca="false">IF(ISNUMBER(L22),"+"&amp;TEXT(ROUNDDOWN(imGD/L22,2),"0.00"),".")</f>
        <v>+0.37</v>
      </c>
      <c r="O22" s="1" t="n">
        <f aca="false">nt!K22</f>
        <v>227</v>
      </c>
      <c r="P22" s="1" t="str">
        <f aca="false">IF(ISNUMBER(O22),"+"&amp;TEXT(ROUNDDOWN(imGR/O22,2),"0.00"),".")</f>
        <v>+0.74</v>
      </c>
      <c r="Q22" s="1" t="str">
        <f aca="false">IF(ISNUMBER(O22),"+"&amp;TEXT(ROUNDDOWN(imGD/O22,2),"0.00"),".")</f>
        <v>+0.32</v>
      </c>
      <c r="R22" s="1" t="n">
        <f aca="false">nt!L22</f>
        <v>219</v>
      </c>
      <c r="S22" s="1" t="str">
        <f aca="false">IF(ISNUMBER(R22),"+"&amp;TEXT(ROUNDDOWN(imGR/R22,2),"0.00"),".")</f>
        <v>+0.76</v>
      </c>
      <c r="T22" s="1" t="str">
        <f aca="false">IF(ISNUMBER(R22),"+"&amp;TEXT(ROUNDDOWN(imGD/R22,2),"0.00"),".")</f>
        <v>+0.34</v>
      </c>
      <c r="U22" s="1" t="str">
        <f aca="false">imBD</f>
        <v>-1.75</v>
      </c>
      <c r="V22" s="1" t="str">
        <f aca="false">imPR</f>
        <v>-3.50</v>
      </c>
      <c r="X22" s="1" t="str">
        <f aca="false">"&lt;td&gt;"&amp;B22&amp;IF(ISNUMBER(C22),"&lt;td class=""lv_b al_r""&gt;"&amp;C22&amp;"&lt;td class=""lv_b""&gt;"&amp;D22&amp;":"&amp;E22&amp;"&lt;td class=""lv_b al_r""&gt;"&amp;F22&amp;"&lt;td class=""lv_b""&gt;"&amp;G22&amp;":"&amp;H22,"&lt;td colspan=4&gt;.")&amp;IF(ISNUMBER(I22),"&lt;td class=""lv_s al_r""&gt;"&amp;I22&amp;"&lt;td class=""lv_s""&gt;"&amp;J22&amp;":"&amp;K22&amp;"&lt;td class=""lv_s al_r""&gt;"&amp;L22&amp;"&lt;td class=""lv_s""&gt;"&amp;M22&amp;":"&amp;N22,"&lt;td colspan=4&gt;.")&amp;IF(ISNUMBER(O22),"&lt;td class=""lv_a al_r""&gt;"&amp;O22&amp;"&lt;td class=""lv_a""&gt;"&amp;P22&amp;":"&amp;Q22&amp;"&lt;td class=""lv_a al_r""&gt;"&amp;R22&amp;"&lt;td class=""lv_a""&gt;"&amp;S22&amp;":"&amp;T22,"&lt;td colspan=4&gt;.")&amp;"&lt;td&gt;"&amp;U22&amp;":"&amp;V22&amp;"&lt;td&gt;2P"</f>
        <v>&lt;td&gt;LAUGHIN&lt;td class="lv_b al_r"&gt;174&lt;td class="lv_b"&gt;+0.96:+0.42&lt;td class="lv_b al_r"&gt;157&lt;td class="lv_b"&gt;+1.07:+0.47&lt;td class="lv_s al_r"&gt;212&lt;td class="lv_s"&gt;+0.79:+0.35&lt;td class="lv_s al_r"&gt;197&lt;td class="lv_s"&gt;+0.85:+0.37&lt;td class="lv_a al_r"&gt;227&lt;td class="lv_a"&gt;+0.74:+0.32&lt;td class="lv_a al_r"&gt;219&lt;td class="lv_a"&gt;+0.76:+0.34&lt;td&gt;-1.75:-3.50&lt;td&gt;2P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LYING ON THE BENCH</v>
      </c>
      <c r="C23" s="1" t="n">
        <f aca="false">nt!G23</f>
        <v>40</v>
      </c>
      <c r="D23" s="1" t="str">
        <f aca="false">IF(ISNUMBER(C23),"+"&amp;TEXT(ROUNDDOWN(imGR/C23,2),"0.00"),".")</f>
        <v>+4.20</v>
      </c>
      <c r="E23" s="1" t="str">
        <f aca="false">IF(ISNUMBER(C23),"+"&amp;TEXT(ROUNDDOWN(imGD/C23,2),"0.00"),".")</f>
        <v>+1.86</v>
      </c>
      <c r="F23" s="1" t="n">
        <f aca="false">nt!H23</f>
        <v>37</v>
      </c>
      <c r="G23" s="1" t="str">
        <f aca="false">IF(ISNUMBER(F23),"+"&amp;TEXT(ROUNDDOWN(imGR/F23,2),"0.00"),".")</f>
        <v>+4.54</v>
      </c>
      <c r="H23" s="1" t="str">
        <f aca="false">IF(ISNUMBER(F23),"+"&amp;TEXT(ROUNDDOWN(imGD/F23,2),"0.00"),".")</f>
        <v>+2.01</v>
      </c>
      <c r="I23" s="1" t="n">
        <f aca="false">nt!I23</f>
        <v>40</v>
      </c>
      <c r="J23" s="1" t="str">
        <f aca="false">IF(ISNUMBER(I23),"+"&amp;TEXT(ROUNDDOWN(imGR/I23,2),"0.00"),".")</f>
        <v>+4.20</v>
      </c>
      <c r="K23" s="1" t="str">
        <f aca="false">IF(ISNUMBER(I23),"+"&amp;TEXT(ROUNDDOWN(imGD/I23,2),"0.00"),".")</f>
        <v>+1.86</v>
      </c>
      <c r="L23" s="1" t="n">
        <f aca="false">nt!J23</f>
        <v>37</v>
      </c>
      <c r="M23" s="1" t="str">
        <f aca="false">IF(ISNUMBER(L23),"+"&amp;TEXT(ROUNDDOWN(imGR/L23,2),"0.00"),".")</f>
        <v>+4.54</v>
      </c>
      <c r="N23" s="1" t="str">
        <f aca="false">IF(ISNUMBER(L23),"+"&amp;TEXT(ROUNDDOWN(imGD/L23,2),"0.00"),".")</f>
        <v>+2.01</v>
      </c>
      <c r="O23" s="1" t="str">
        <f aca="false">nt!K23</f>
        <v>.</v>
      </c>
      <c r="P23" s="1" t="str">
        <f aca="false">IF(ISNUMBER(O23),"+"&amp;TEXT(ROUNDDOWN(imGR/O23,2),"0.00"),".")</f>
        <v>.</v>
      </c>
      <c r="Q23" s="1" t="str">
        <f aca="false">IF(ISNUMBER(O23),"+"&amp;TEXT(ROUNDDOWN(imGD/O23,2),"0.00"),".")</f>
        <v>.</v>
      </c>
      <c r="R23" s="1" t="str">
        <f aca="false">nt!L23</f>
        <v>.</v>
      </c>
      <c r="S23" s="1" t="str">
        <f aca="false">IF(ISNUMBER(R23),"+"&amp;TEXT(ROUNDDOWN(imGR/R23,2),"0.00"),".")</f>
        <v>.</v>
      </c>
      <c r="T23" s="1" t="str">
        <f aca="false">IF(ISNUMBER(R23),"+"&amp;TEXT(ROUNDDOWN(imGD/R23,2),"0.00"),".")</f>
        <v>.</v>
      </c>
      <c r="U23" s="1" t="str">
        <f aca="false">imBD</f>
        <v>-1.75</v>
      </c>
      <c r="V23" s="1" t="str">
        <f aca="false">imPR</f>
        <v>-3.50</v>
      </c>
      <c r="X23" s="1" t="str">
        <f aca="false">"&lt;td&gt;"&amp;B23&amp;IF(ISNUMBER(C23),"&lt;td class=""lv_b al_r""&gt;"&amp;C23&amp;"&lt;td class=""lv_b""&gt;"&amp;D23&amp;":"&amp;E23&amp;"&lt;td class=""lv_b al_r""&gt;"&amp;F23&amp;"&lt;td class=""lv_b""&gt;"&amp;G23&amp;":"&amp;H23,"&lt;td colspan=4&gt;.")&amp;IF(ISNUMBER(I23),"&lt;td class=""lv_s al_r""&gt;"&amp;I23&amp;"&lt;td class=""lv_s""&gt;"&amp;J23&amp;":"&amp;K23&amp;"&lt;td class=""lv_s al_r""&gt;"&amp;L23&amp;"&lt;td class=""lv_s""&gt;"&amp;M23&amp;":"&amp;N23,"&lt;td colspan=4&gt;.")&amp;IF(ISNUMBER(O23),"&lt;td class=""lv_a al_r""&gt;"&amp;O23&amp;"&lt;td class=""lv_a""&gt;"&amp;P23&amp;":"&amp;Q23&amp;"&lt;td class=""lv_a al_r""&gt;"&amp;R23&amp;"&lt;td class=""lv_a""&gt;"&amp;S23&amp;":"&amp;T23,"&lt;td colspan=4&gt;.")&amp;"&lt;td&gt;"&amp;U23&amp;":"&amp;V23&amp;"&lt;td&gt;2P"</f>
        <v>&lt;td&gt;LYING ON THE BENCH&lt;td class="lv_b al_r"&gt;40&lt;td class="lv_b"&gt;+4.20:+1.86&lt;td class="lv_b al_r"&gt;37&lt;td class="lv_b"&gt;+4.54:+2.01&lt;td class="lv_s al_r"&gt;40&lt;td class="lv_s"&gt;+4.20:+1.86&lt;td class="lv_s al_r"&gt;37&lt;td class="lv_s"&gt;+4.54:+2.01&lt;td colspan=4&gt;.&lt;td&gt;-1.75:-3.50&lt;td&gt;2P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MY DJ</v>
      </c>
      <c r="C24" s="1" t="n">
        <f aca="false">nt!G24</f>
        <v>145</v>
      </c>
      <c r="D24" s="1" t="str">
        <f aca="false">IF(ISNUMBER(C24),"+"&amp;TEXT(ROUNDDOWN(imGR/C24,2),"0.00"),".")</f>
        <v>+1.15</v>
      </c>
      <c r="E24" s="1" t="str">
        <f aca="false">IF(ISNUMBER(C24),"+"&amp;TEXT(ROUNDDOWN(imGD/C24,2),"0.00"),".")</f>
        <v>+0.51</v>
      </c>
      <c r="F24" s="1" t="n">
        <f aca="false">nt!H24</f>
        <v>144</v>
      </c>
      <c r="G24" s="1" t="str">
        <f aca="false">IF(ISNUMBER(F24),"+"&amp;TEXT(ROUNDDOWN(imGR/F24,2),"0.00"),".")</f>
        <v>+1.16</v>
      </c>
      <c r="H24" s="1" t="str">
        <f aca="false">IF(ISNUMBER(F24),"+"&amp;TEXT(ROUNDDOWN(imGD/F24,2),"0.00"),".")</f>
        <v>+0.51</v>
      </c>
      <c r="I24" s="1" t="n">
        <f aca="false">nt!I24</f>
        <v>173</v>
      </c>
      <c r="J24" s="1" t="str">
        <f aca="false">IF(ISNUMBER(I24),"+"&amp;TEXT(ROUNDDOWN(imGR/I24,2),"0.00"),".")</f>
        <v>+0.97</v>
      </c>
      <c r="K24" s="1" t="str">
        <f aca="false">IF(ISNUMBER(I24),"+"&amp;TEXT(ROUNDDOWN(imGD/I24,2),"0.00"),".")</f>
        <v>+0.43</v>
      </c>
      <c r="L24" s="1" t="n">
        <f aca="false">nt!J24</f>
        <v>164</v>
      </c>
      <c r="M24" s="1" t="str">
        <f aca="false">IF(ISNUMBER(L24),"+"&amp;TEXT(ROUNDDOWN(imGR/L24,2),"0.00"),".")</f>
        <v>+1.02</v>
      </c>
      <c r="N24" s="1" t="str">
        <f aca="false">IF(ISNUMBER(L24),"+"&amp;TEXT(ROUNDDOWN(imGD/L24,2),"0.00"),".")</f>
        <v>+0.45</v>
      </c>
      <c r="O24" s="1" t="n">
        <f aca="false">nt!K24</f>
        <v>244</v>
      </c>
      <c r="P24" s="1" t="str">
        <f aca="false">IF(ISNUMBER(O24),"+"&amp;TEXT(ROUNDDOWN(imGR/O24,2),"0.00"),".")</f>
        <v>+0.68</v>
      </c>
      <c r="Q24" s="1" t="str">
        <f aca="false">IF(ISNUMBER(O24),"+"&amp;TEXT(ROUNDDOWN(imGD/O24,2),"0.00"),".")</f>
        <v>+0.30</v>
      </c>
      <c r="R24" s="1" t="n">
        <f aca="false">nt!L24</f>
        <v>228</v>
      </c>
      <c r="S24" s="1" t="str">
        <f aca="false">IF(ISNUMBER(R24),"+"&amp;TEXT(ROUNDDOWN(imGR/R24,2),"0.00"),".")</f>
        <v>+0.73</v>
      </c>
      <c r="T24" s="1" t="str">
        <f aca="false">IF(ISNUMBER(R24),"+"&amp;TEXT(ROUNDDOWN(imGD/R24,2),"0.00"),".")</f>
        <v>+0.32</v>
      </c>
      <c r="U24" s="1" t="str">
        <f aca="false">imBD</f>
        <v>-1.75</v>
      </c>
      <c r="V24" s="1" t="str">
        <f aca="false">imPR</f>
        <v>-3.50</v>
      </c>
      <c r="X24" s="1" t="str">
        <f aca="false">"&lt;td&gt;"&amp;B24&amp;IF(ISNUMBER(C24),"&lt;td class=""lv_b al_r""&gt;"&amp;C24&amp;"&lt;td class=""lv_b""&gt;"&amp;D24&amp;":"&amp;E24&amp;"&lt;td class=""lv_b al_r""&gt;"&amp;F24&amp;"&lt;td class=""lv_b""&gt;"&amp;G24&amp;":"&amp;H24,"&lt;td colspan=4&gt;.")&amp;IF(ISNUMBER(I24),"&lt;td class=""lv_s al_r""&gt;"&amp;I24&amp;"&lt;td class=""lv_s""&gt;"&amp;J24&amp;":"&amp;K24&amp;"&lt;td class=""lv_s al_r""&gt;"&amp;L24&amp;"&lt;td class=""lv_s""&gt;"&amp;M24&amp;":"&amp;N24,"&lt;td colspan=4&gt;.")&amp;IF(ISNUMBER(O24),"&lt;td class=""lv_a al_r""&gt;"&amp;O24&amp;"&lt;td class=""lv_a""&gt;"&amp;P24&amp;":"&amp;Q24&amp;"&lt;td class=""lv_a al_r""&gt;"&amp;R24&amp;"&lt;td class=""lv_a""&gt;"&amp;S24&amp;":"&amp;T24,"&lt;td colspan=4&gt;.")&amp;"&lt;td&gt;"&amp;U24&amp;":"&amp;V24&amp;"&lt;td&gt;2P"</f>
        <v>&lt;td&gt;MY DJ&lt;td class="lv_b al_r"&gt;145&lt;td class="lv_b"&gt;+1.15:+0.51&lt;td class="lv_b al_r"&gt;144&lt;td class="lv_b"&gt;+1.16:+0.51&lt;td class="lv_s al_r"&gt;173&lt;td class="lv_s"&gt;+0.97:+0.43&lt;td class="lv_s al_r"&gt;164&lt;td class="lv_s"&gt;+1.02:+0.45&lt;td class="lv_a al_r"&gt;244&lt;td class="lv_a"&gt;+0.68:+0.30&lt;td class="lv_a al_r"&gt;228&lt;td class="lv_a"&gt;+0.73:+0.32&lt;td&gt;-1.75:-3.50&lt;td&gt;2P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NEW WORLD</v>
      </c>
      <c r="C25" s="1" t="n">
        <f aca="false">nt!G25</f>
        <v>145</v>
      </c>
      <c r="D25" s="1" t="str">
        <f aca="false">IF(ISNUMBER(C25),"+"&amp;TEXT(ROUNDDOWN(imGR/C25,2),"0.00"),".")</f>
        <v>+1.15</v>
      </c>
      <c r="E25" s="1" t="str">
        <f aca="false">IF(ISNUMBER(C25),"+"&amp;TEXT(ROUNDDOWN(imGD/C25,2),"0.00"),".")</f>
        <v>+0.51</v>
      </c>
      <c r="F25" s="1" t="n">
        <f aca="false">nt!H25</f>
        <v>136</v>
      </c>
      <c r="G25" s="1" t="str">
        <f aca="false">IF(ISNUMBER(F25),"+"&amp;TEXT(ROUNDDOWN(imGR/F25,2),"0.00"),".")</f>
        <v>+1.23</v>
      </c>
      <c r="H25" s="1" t="str">
        <f aca="false">IF(ISNUMBER(F25),"+"&amp;TEXT(ROUNDDOWN(imGD/F25,2),"0.00"),".")</f>
        <v>+0.54</v>
      </c>
      <c r="I25" s="1" t="n">
        <f aca="false">nt!I25</f>
        <v>204</v>
      </c>
      <c r="J25" s="1" t="str">
        <f aca="false">IF(ISNUMBER(I25),"+"&amp;TEXT(ROUNDDOWN(imGR/I25,2),"0.00"),".")</f>
        <v>+0.82</v>
      </c>
      <c r="K25" s="1" t="str">
        <f aca="false">IF(ISNUMBER(I25),"+"&amp;TEXT(ROUNDDOWN(imGD/I25,2),"0.00"),".")</f>
        <v>+0.36</v>
      </c>
      <c r="L25" s="1" t="n">
        <f aca="false">nt!J25</f>
        <v>193</v>
      </c>
      <c r="M25" s="1" t="str">
        <f aca="false">IF(ISNUMBER(L25),"+"&amp;TEXT(ROUNDDOWN(imGR/L25,2),"0.00"),".")</f>
        <v>+0.87</v>
      </c>
      <c r="N25" s="1" t="str">
        <f aca="false">IF(ISNUMBER(L25),"+"&amp;TEXT(ROUNDDOWN(imGD/L25,2),"0.00"),".")</f>
        <v>+0.38</v>
      </c>
      <c r="O25" s="1" t="n">
        <f aca="false">nt!K25</f>
        <v>263</v>
      </c>
      <c r="P25" s="1" t="str">
        <f aca="false">IF(ISNUMBER(O25),"+"&amp;TEXT(ROUNDDOWN(imGR/O25,2),"0.00"),".")</f>
        <v>+0.63</v>
      </c>
      <c r="Q25" s="1" t="str">
        <f aca="false">IF(ISNUMBER(O25),"+"&amp;TEXT(ROUNDDOWN(imGD/O25,2),"0.00"),".")</f>
        <v>+0.28</v>
      </c>
      <c r="R25" s="1" t="n">
        <f aca="false">nt!L25</f>
        <v>249</v>
      </c>
      <c r="S25" s="1" t="str">
        <f aca="false">IF(ISNUMBER(R25),"+"&amp;TEXT(ROUNDDOWN(imGR/R25,2),"0.00"),".")</f>
        <v>+0.67</v>
      </c>
      <c r="T25" s="1" t="str">
        <f aca="false">IF(ISNUMBER(R25),"+"&amp;TEXT(ROUNDDOWN(imGD/R25,2),"0.00"),".")</f>
        <v>+0.29</v>
      </c>
      <c r="U25" s="1" t="str">
        <f aca="false">imBD</f>
        <v>-1.75</v>
      </c>
      <c r="V25" s="1" t="str">
        <f aca="false">imPR</f>
        <v>-3.50</v>
      </c>
      <c r="X25" s="1" t="str">
        <f aca="false">"&lt;td&gt;"&amp;B25&amp;IF(ISNUMBER(C25),"&lt;td class=""lv_b al_r""&gt;"&amp;C25&amp;"&lt;td class=""lv_b""&gt;"&amp;D25&amp;":"&amp;E25&amp;"&lt;td class=""lv_b al_r""&gt;"&amp;F25&amp;"&lt;td class=""lv_b""&gt;"&amp;G25&amp;":"&amp;H25,"&lt;td colspan=4&gt;.")&amp;IF(ISNUMBER(I25),"&lt;td class=""lv_s al_r""&gt;"&amp;I25&amp;"&lt;td class=""lv_s""&gt;"&amp;J25&amp;":"&amp;K25&amp;"&lt;td class=""lv_s al_r""&gt;"&amp;L25&amp;"&lt;td class=""lv_s""&gt;"&amp;M25&amp;":"&amp;N25,"&lt;td colspan=4&gt;.")&amp;IF(ISNUMBER(O25),"&lt;td class=""lv_a al_r""&gt;"&amp;O25&amp;"&lt;td class=""lv_a""&gt;"&amp;P25&amp;":"&amp;Q25&amp;"&lt;td class=""lv_a al_r""&gt;"&amp;R25&amp;"&lt;td class=""lv_a""&gt;"&amp;S25&amp;":"&amp;T25,"&lt;td colspan=4&gt;.")&amp;"&lt;td&gt;"&amp;U25&amp;":"&amp;V25&amp;"&lt;td&gt;2P"</f>
        <v>&lt;td&gt;NEW WORLD&lt;td class="lv_b al_r"&gt;145&lt;td class="lv_b"&gt;+1.15:+0.51&lt;td class="lv_b al_r"&gt;136&lt;td class="lv_b"&gt;+1.23:+0.54&lt;td class="lv_s al_r"&gt;204&lt;td class="lv_s"&gt;+0.82:+0.36&lt;td class="lv_s al_r"&gt;193&lt;td class="lv_s"&gt;+0.87:+0.38&lt;td class="lv_a al_r"&gt;263&lt;td class="lv_a"&gt;+0.63:+0.28&lt;td class="lv_a al_r"&gt;249&lt;td class="lv_a"&gt;+0.67:+0.29&lt;td&gt;-1.75:-3.50&lt;td&gt;2P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PINK DREAM</v>
      </c>
      <c r="C26" s="1" t="n">
        <f aca="false">nt!G26</f>
        <v>90</v>
      </c>
      <c r="D26" s="1" t="str">
        <f aca="false">IF(ISNUMBER(C26),"+"&amp;TEXT(ROUNDDOWN(imGR/C26,2),"0.00"),".")</f>
        <v>+1.86</v>
      </c>
      <c r="E26" s="1" t="str">
        <f aca="false">IF(ISNUMBER(C26),"+"&amp;TEXT(ROUNDDOWN(imGD/C26,2),"0.00"),".")</f>
        <v>+0.82</v>
      </c>
      <c r="F26" s="1" t="n">
        <f aca="false">nt!H26</f>
        <v>94</v>
      </c>
      <c r="G26" s="1" t="str">
        <f aca="false">IF(ISNUMBER(F26),"+"&amp;TEXT(ROUNDDOWN(imGR/F26,2),"0.00"),".")</f>
        <v>+1.78</v>
      </c>
      <c r="H26" s="1" t="str">
        <f aca="false">IF(ISNUMBER(F26),"+"&amp;TEXT(ROUNDDOWN(imGD/F26,2),"0.00"),".")</f>
        <v>+0.79</v>
      </c>
      <c r="I26" s="1" t="n">
        <f aca="false">nt!I26</f>
        <v>242</v>
      </c>
      <c r="J26" s="1" t="str">
        <f aca="false">IF(ISNUMBER(I26),"+"&amp;TEXT(ROUNDDOWN(imGR/I26,2),"0.00"),".")</f>
        <v>+0.69</v>
      </c>
      <c r="K26" s="1" t="str">
        <f aca="false">IF(ISNUMBER(I26),"+"&amp;TEXT(ROUNDDOWN(imGD/I26,2),"0.00"),".")</f>
        <v>+0.30</v>
      </c>
      <c r="L26" s="1" t="n">
        <f aca="false">nt!J26</f>
        <v>209</v>
      </c>
      <c r="M26" s="1" t="str">
        <f aca="false">IF(ISNUMBER(L26),"+"&amp;TEXT(ROUNDDOWN(imGR/L26,2),"0.00"),".")</f>
        <v>+0.80</v>
      </c>
      <c r="N26" s="1" t="str">
        <f aca="false">IF(ISNUMBER(L26),"+"&amp;TEXT(ROUNDDOWN(imGD/L26,2),"0.00"),".")</f>
        <v>+0.35</v>
      </c>
      <c r="O26" s="1" t="n">
        <f aca="false">nt!K26</f>
        <v>290</v>
      </c>
      <c r="P26" s="1" t="str">
        <f aca="false">IF(ISNUMBER(O26),"+"&amp;TEXT(ROUNDDOWN(imGR/O26,2),"0.00"),".")</f>
        <v>+0.57</v>
      </c>
      <c r="Q26" s="1" t="str">
        <f aca="false">IF(ISNUMBER(O26),"+"&amp;TEXT(ROUNDDOWN(imGD/O26,2),"0.00"),".")</f>
        <v>+0.25</v>
      </c>
      <c r="R26" s="1" t="n">
        <f aca="false">nt!L26</f>
        <v>285</v>
      </c>
      <c r="S26" s="1" t="str">
        <f aca="false">IF(ISNUMBER(R26),"+"&amp;TEXT(ROUNDDOWN(imGR/R26,2),"0.00"),".")</f>
        <v>+0.58</v>
      </c>
      <c r="T26" s="1" t="str">
        <f aca="false">IF(ISNUMBER(R26),"+"&amp;TEXT(ROUNDDOWN(imGD/R26,2),"0.00"),".")</f>
        <v>+0.26</v>
      </c>
      <c r="U26" s="1" t="str">
        <f aca="false">imBD</f>
        <v>-1.75</v>
      </c>
      <c r="V26" s="1" t="str">
        <f aca="false">imPR</f>
        <v>-3.50</v>
      </c>
      <c r="X26" s="1" t="str">
        <f aca="false">"&lt;td&gt;"&amp;B26&amp;IF(ISNUMBER(C26),"&lt;td class=""lv_b al_r""&gt;"&amp;C26&amp;"&lt;td class=""lv_b""&gt;"&amp;D26&amp;":"&amp;E26&amp;"&lt;td class=""lv_b al_r""&gt;"&amp;F26&amp;"&lt;td class=""lv_b""&gt;"&amp;G26&amp;":"&amp;H26,"&lt;td colspan=4&gt;.")&amp;IF(ISNUMBER(I26),"&lt;td class=""lv_s al_r""&gt;"&amp;I26&amp;"&lt;td class=""lv_s""&gt;"&amp;J26&amp;":"&amp;K26&amp;"&lt;td class=""lv_s al_r""&gt;"&amp;L26&amp;"&lt;td class=""lv_s""&gt;"&amp;M26&amp;":"&amp;N26,"&lt;td colspan=4&gt;.")&amp;IF(ISNUMBER(O26),"&lt;td class=""lv_a al_r""&gt;"&amp;O26&amp;"&lt;td class=""lv_a""&gt;"&amp;P26&amp;":"&amp;Q26&amp;"&lt;td class=""lv_a al_r""&gt;"&amp;R26&amp;"&lt;td class=""lv_a""&gt;"&amp;S26&amp;":"&amp;T26,"&lt;td colspan=4&gt;.")&amp;"&lt;td&gt;"&amp;U26&amp;":"&amp;V26&amp;"&lt;td&gt;2P"</f>
        <v>&lt;td&gt;PINK DREAM&lt;td class="lv_b al_r"&gt;90&lt;td class="lv_b"&gt;+1.86:+0.82&lt;td class="lv_b al_r"&gt;94&lt;td class="lv_b"&gt;+1.78:+0.79&lt;td class="lv_s al_r"&gt;242&lt;td class="lv_s"&gt;+0.69:+0.30&lt;td class="lv_s al_r"&gt;209&lt;td class="lv_s"&gt;+0.80:+0.35&lt;td class="lv_a al_r"&gt;290&lt;td class="lv_a"&gt;+0.57:+0.25&lt;td class="lv_a al_r"&gt;285&lt;td class="lv_a"&gt;+0.58:+0.26&lt;td&gt;-1.75:-3.50&lt;td&gt;2P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RECALL</v>
      </c>
      <c r="C27" s="1" t="n">
        <f aca="false">nt!G27</f>
        <v>114</v>
      </c>
      <c r="D27" s="1" t="str">
        <f aca="false">IF(ISNUMBER(C27),"+"&amp;TEXT(ROUNDDOWN(imGR/C27,2),"0.00"),".")</f>
        <v>+1.47</v>
      </c>
      <c r="E27" s="1" t="str">
        <f aca="false">IF(ISNUMBER(C27),"+"&amp;TEXT(ROUNDDOWN(imGD/C27,2),"0.00"),".")</f>
        <v>+0.65</v>
      </c>
      <c r="F27" s="1" t="n">
        <f aca="false">nt!H27</f>
        <v>132</v>
      </c>
      <c r="G27" s="1" t="str">
        <f aca="false">IF(ISNUMBER(F27),"+"&amp;TEXT(ROUNDDOWN(imGR/F27,2),"0.00"),".")</f>
        <v>+1.27</v>
      </c>
      <c r="H27" s="1" t="str">
        <f aca="false">IF(ISNUMBER(F27),"+"&amp;TEXT(ROUNDDOWN(imGD/F27,2),"0.00"),".")</f>
        <v>+0.56</v>
      </c>
      <c r="I27" s="1" t="n">
        <f aca="false">nt!I27</f>
        <v>147</v>
      </c>
      <c r="J27" s="1" t="str">
        <f aca="false">IF(ISNUMBER(I27),"+"&amp;TEXT(ROUNDDOWN(imGR/I27,2),"0.00"),".")</f>
        <v>+1.14</v>
      </c>
      <c r="K27" s="1" t="str">
        <f aca="false">IF(ISNUMBER(I27),"+"&amp;TEXT(ROUNDDOWN(imGD/I27,2),"0.00"),".")</f>
        <v>+0.50</v>
      </c>
      <c r="L27" s="1" t="n">
        <f aca="false">nt!J27</f>
        <v>161</v>
      </c>
      <c r="M27" s="1" t="str">
        <f aca="false">IF(ISNUMBER(L27),"+"&amp;TEXT(ROUNDDOWN(imGR/L27,2),"0.00"),".")</f>
        <v>+1.04</v>
      </c>
      <c r="N27" s="1" t="str">
        <f aca="false">IF(ISNUMBER(L27),"+"&amp;TEXT(ROUNDDOWN(imGD/L27,2),"0.00"),".")</f>
        <v>+0.46</v>
      </c>
      <c r="O27" s="1" t="str">
        <f aca="false">nt!K27</f>
        <v>.</v>
      </c>
      <c r="P27" s="1" t="str">
        <f aca="false">IF(ISNUMBER(O27),"+"&amp;TEXT(ROUNDDOWN(imGR/O27,2),"0.00"),".")</f>
        <v>.</v>
      </c>
      <c r="Q27" s="1" t="str">
        <f aca="false">IF(ISNUMBER(O27),"+"&amp;TEXT(ROUNDDOWN(imGD/O27,2),"0.00"),".")</f>
        <v>.</v>
      </c>
      <c r="R27" s="1" t="str">
        <f aca="false">nt!L27</f>
        <v>.</v>
      </c>
      <c r="S27" s="1" t="str">
        <f aca="false">IF(ISNUMBER(R27),"+"&amp;TEXT(ROUNDDOWN(imGR/R27,2),"0.00"),".")</f>
        <v>.</v>
      </c>
      <c r="T27" s="1" t="str">
        <f aca="false">IF(ISNUMBER(R27),"+"&amp;TEXT(ROUNDDOWN(imGD/R27,2),"0.00"),".")</f>
        <v>.</v>
      </c>
      <c r="U27" s="1" t="str">
        <f aca="false">imBD</f>
        <v>-1.75</v>
      </c>
      <c r="V27" s="1" t="str">
        <f aca="false">imPR</f>
        <v>-3.50</v>
      </c>
      <c r="X27" s="1" t="str">
        <f aca="false">"&lt;td&gt;"&amp;B27&amp;IF(ISNUMBER(C27),"&lt;td class=""lv_b al_r""&gt;"&amp;C27&amp;"&lt;td class=""lv_b""&gt;"&amp;D27&amp;":"&amp;E27&amp;"&lt;td class=""lv_b al_r""&gt;"&amp;F27&amp;"&lt;td class=""lv_b""&gt;"&amp;G27&amp;":"&amp;H27,"&lt;td colspan=4&gt;.")&amp;IF(ISNUMBER(I27),"&lt;td class=""lv_s al_r""&gt;"&amp;I27&amp;"&lt;td class=""lv_s""&gt;"&amp;J27&amp;":"&amp;K27&amp;"&lt;td class=""lv_s al_r""&gt;"&amp;L27&amp;"&lt;td class=""lv_s""&gt;"&amp;M27&amp;":"&amp;N27,"&lt;td colspan=4&gt;.")&amp;IF(ISNUMBER(O27),"&lt;td class=""lv_a al_r""&gt;"&amp;O27&amp;"&lt;td class=""lv_a""&gt;"&amp;P27&amp;":"&amp;Q27&amp;"&lt;td class=""lv_a al_r""&gt;"&amp;R27&amp;"&lt;td class=""lv_a""&gt;"&amp;S27&amp;":"&amp;T27,"&lt;td colspan=4&gt;.")&amp;"&lt;td&gt;"&amp;U27&amp;":"&amp;V27&amp;"&lt;td&gt;2P"</f>
        <v>&lt;td&gt;RECALL&lt;td class="lv_b al_r"&gt;114&lt;td class="lv_b"&gt;+1.47:+0.65&lt;td class="lv_b al_r"&gt;132&lt;td class="lv_b"&gt;+1.27:+0.56&lt;td class="lv_s al_r"&gt;147&lt;td class="lv_s"&gt;+1.14:+0.50&lt;td class="lv_s al_r"&gt;161&lt;td class="lv_s"&gt;+1.04:+0.46&lt;td colspan=4&gt;.&lt;td&gt;-1.75:-3.50&lt;td&gt;2P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RESOLVE</v>
      </c>
      <c r="C28" s="1" t="n">
        <f aca="false">nt!G28</f>
        <v>167</v>
      </c>
      <c r="D28" s="1" t="str">
        <f aca="false">IF(ISNUMBER(C28),"+"&amp;TEXT(ROUNDDOWN(imGR/C28,2),"0.00"),".")</f>
        <v>+1.00</v>
      </c>
      <c r="E28" s="1" t="str">
        <f aca="false">IF(ISNUMBER(C28),"+"&amp;TEXT(ROUNDDOWN(imGD/C28,2),"0.00"),".")</f>
        <v>+0.44</v>
      </c>
      <c r="F28" s="1" t="n">
        <f aca="false">nt!H28</f>
        <v>149</v>
      </c>
      <c r="G28" s="1" t="str">
        <f aca="false">IF(ISNUMBER(F28),"+"&amp;TEXT(ROUNDDOWN(imGR/F28,2),"0.00"),".")</f>
        <v>+1.12</v>
      </c>
      <c r="H28" s="1" t="str">
        <f aca="false">IF(ISNUMBER(F28),"+"&amp;TEXT(ROUNDDOWN(imGD/F28,2),"0.00"),".")</f>
        <v>+0.50</v>
      </c>
      <c r="I28" s="1" t="n">
        <f aca="false">nt!I28</f>
        <v>198</v>
      </c>
      <c r="J28" s="1" t="str">
        <f aca="false">IF(ISNUMBER(I28),"+"&amp;TEXT(ROUNDDOWN(imGR/I28,2),"0.00"),".")</f>
        <v>+0.84</v>
      </c>
      <c r="K28" s="1" t="str">
        <f aca="false">IF(ISNUMBER(I28),"+"&amp;TEXT(ROUNDDOWN(imGD/I28,2),"0.00"),".")</f>
        <v>+0.37</v>
      </c>
      <c r="L28" s="1" t="n">
        <f aca="false">nt!J28</f>
        <v>191</v>
      </c>
      <c r="M28" s="1" t="str">
        <f aca="false">IF(ISNUMBER(L28),"+"&amp;TEXT(ROUNDDOWN(imGR/L28,2),"0.00"),".")</f>
        <v>+0.87</v>
      </c>
      <c r="N28" s="1" t="str">
        <f aca="false">IF(ISNUMBER(L28),"+"&amp;TEXT(ROUNDDOWN(imGD/L28,2),"0.00"),".")</f>
        <v>+0.39</v>
      </c>
      <c r="O28" s="1" t="n">
        <f aca="false">nt!K28</f>
        <v>204</v>
      </c>
      <c r="P28" s="1" t="str">
        <f aca="false">IF(ISNUMBER(O28),"+"&amp;TEXT(ROUNDDOWN(imGR/O28,2),"0.00"),".")</f>
        <v>+0.82</v>
      </c>
      <c r="Q28" s="1" t="str">
        <f aca="false">IF(ISNUMBER(O28),"+"&amp;TEXT(ROUNDDOWN(imGD/O28,2),"0.00"),".")</f>
        <v>+0.36</v>
      </c>
      <c r="R28" s="1" t="n">
        <f aca="false">nt!L28</f>
        <v>195</v>
      </c>
      <c r="S28" s="1" t="str">
        <f aca="false">IF(ISNUMBER(R28),"+"&amp;TEXT(ROUNDDOWN(imGR/R28,2),"0.00"),".")</f>
        <v>+0.86</v>
      </c>
      <c r="T28" s="1" t="str">
        <f aca="false">IF(ISNUMBER(R28),"+"&amp;TEXT(ROUNDDOWN(imGD/R28,2),"0.00"),".")</f>
        <v>+0.38</v>
      </c>
      <c r="U28" s="1" t="str">
        <f aca="false">imBD</f>
        <v>-1.75</v>
      </c>
      <c r="V28" s="1" t="str">
        <f aca="false">imPR</f>
        <v>-3.50</v>
      </c>
      <c r="X28" s="1" t="str">
        <f aca="false">"&lt;td&gt;"&amp;B28&amp;IF(ISNUMBER(C28),"&lt;td class=""lv_b al_r""&gt;"&amp;C28&amp;"&lt;td class=""lv_b""&gt;"&amp;D28&amp;":"&amp;E28&amp;"&lt;td class=""lv_b al_r""&gt;"&amp;F28&amp;"&lt;td class=""lv_b""&gt;"&amp;G28&amp;":"&amp;H28,"&lt;td colspan=4&gt;.")&amp;IF(ISNUMBER(I28),"&lt;td class=""lv_s al_r""&gt;"&amp;I28&amp;"&lt;td class=""lv_s""&gt;"&amp;J28&amp;":"&amp;K28&amp;"&lt;td class=""lv_s al_r""&gt;"&amp;L28&amp;"&lt;td class=""lv_s""&gt;"&amp;M28&amp;":"&amp;N28,"&lt;td colspan=4&gt;.")&amp;IF(ISNUMBER(O28),"&lt;td class=""lv_a al_r""&gt;"&amp;O28&amp;"&lt;td class=""lv_a""&gt;"&amp;P28&amp;":"&amp;Q28&amp;"&lt;td class=""lv_a al_r""&gt;"&amp;R28&amp;"&lt;td class=""lv_a""&gt;"&amp;S28&amp;":"&amp;T28,"&lt;td colspan=4&gt;.")&amp;"&lt;td&gt;"&amp;U28&amp;":"&amp;V28&amp;"&lt;td&gt;2P"</f>
        <v>&lt;td&gt;RESOLVE&lt;td class="lv_b al_r"&gt;167&lt;td class="lv_b"&gt;+1.00:+0.44&lt;td class="lv_b al_r"&gt;149&lt;td class="lv_b"&gt;+1.12:+0.50&lt;td class="lv_s al_r"&gt;198&lt;td class="lv_s"&gt;+0.84:+0.37&lt;td class="lv_s al_r"&gt;191&lt;td class="lv_s"&gt;+0.87:+0.39&lt;td class="lv_a al_r"&gt;204&lt;td class="lv_a"&gt;+0.82:+0.36&lt;td class="lv_a al_r"&gt;195&lt;td class="lv_a"&gt;+0.86:+0.38&lt;td&gt;-1.75:-3.50&lt;td&gt;2P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SMACK UP</v>
      </c>
      <c r="C29" s="1" t="n">
        <f aca="false">nt!G29</f>
        <v>203</v>
      </c>
      <c r="D29" s="1" t="str">
        <f aca="false">IF(ISNUMBER(C29),"+"&amp;TEXT(ROUNDDOWN(imGR/C29,2),"0.00"),".")</f>
        <v>+0.82</v>
      </c>
      <c r="E29" s="1" t="str">
        <f aca="false">IF(ISNUMBER(C29),"+"&amp;TEXT(ROUNDDOWN(imGD/C29,2),"0.00"),".")</f>
        <v>+0.36</v>
      </c>
      <c r="F29" s="1" t="n">
        <f aca="false">nt!H29</f>
        <v>225</v>
      </c>
      <c r="G29" s="1" t="str">
        <f aca="false">IF(ISNUMBER(F29),"+"&amp;TEXT(ROUNDDOWN(imGR/F29,2),"0.00"),".")</f>
        <v>+0.74</v>
      </c>
      <c r="H29" s="1" t="str">
        <f aca="false">IF(ISNUMBER(F29),"+"&amp;TEXT(ROUNDDOWN(imGD/F29,2),"0.00"),".")</f>
        <v>+0.33</v>
      </c>
      <c r="I29" s="1" t="n">
        <f aca="false">nt!I29</f>
        <v>311</v>
      </c>
      <c r="J29" s="1" t="str">
        <f aca="false">IF(ISNUMBER(I29),"+"&amp;TEXT(ROUNDDOWN(imGR/I29,2),"0.00"),".")</f>
        <v>+0.54</v>
      </c>
      <c r="K29" s="1" t="str">
        <f aca="false">IF(ISNUMBER(I29),"+"&amp;TEXT(ROUNDDOWN(imGD/I29,2),"0.00"),".")</f>
        <v>+0.24</v>
      </c>
      <c r="L29" s="1" t="n">
        <f aca="false">nt!J29</f>
        <v>324</v>
      </c>
      <c r="M29" s="1" t="str">
        <f aca="false">IF(ISNUMBER(L29),"+"&amp;TEXT(ROUNDDOWN(imGR/L29,2),"0.00"),".")</f>
        <v>+0.51</v>
      </c>
      <c r="N29" s="1" t="str">
        <f aca="false">IF(ISNUMBER(L29),"+"&amp;TEXT(ROUNDDOWN(imGD/L29,2),"0.00"),".")</f>
        <v>+0.23</v>
      </c>
      <c r="O29" s="1" t="n">
        <f aca="false">nt!K29</f>
        <v>349</v>
      </c>
      <c r="P29" s="1" t="str">
        <f aca="false">IF(ISNUMBER(O29),"+"&amp;TEXT(ROUNDDOWN(imGR/O29,2),"0.00"),".")</f>
        <v>+0.48</v>
      </c>
      <c r="Q29" s="1" t="str">
        <f aca="false">IF(ISNUMBER(O29),"+"&amp;TEXT(ROUNDDOWN(imGD/O29,2),"0.00"),".")</f>
        <v>+0.21</v>
      </c>
      <c r="R29" s="1" t="n">
        <f aca="false">nt!L29</f>
        <v>354</v>
      </c>
      <c r="S29" s="1" t="str">
        <f aca="false">IF(ISNUMBER(R29),"+"&amp;TEXT(ROUNDDOWN(imGR/R29,2),"0.00"),".")</f>
        <v>+0.47</v>
      </c>
      <c r="T29" s="1" t="str">
        <f aca="false">IF(ISNUMBER(R29),"+"&amp;TEXT(ROUNDDOWN(imGD/R29,2),"0.00"),".")</f>
        <v>+0.21</v>
      </c>
      <c r="U29" s="1" t="str">
        <f aca="false">imBD</f>
        <v>-1.75</v>
      </c>
      <c r="V29" s="1" t="str">
        <f aca="false">imPR</f>
        <v>-3.50</v>
      </c>
      <c r="X29" s="1" t="str">
        <f aca="false">"&lt;td&gt;"&amp;B29&amp;IF(ISNUMBER(C29),"&lt;td class=""lv_b al_r""&gt;"&amp;C29&amp;"&lt;td class=""lv_b""&gt;"&amp;D29&amp;":"&amp;E29&amp;"&lt;td class=""lv_b al_r""&gt;"&amp;F29&amp;"&lt;td class=""lv_b""&gt;"&amp;G29&amp;":"&amp;H29,"&lt;td colspan=4&gt;.")&amp;IF(ISNUMBER(I29),"&lt;td class=""lv_s al_r""&gt;"&amp;I29&amp;"&lt;td class=""lv_s""&gt;"&amp;J29&amp;":"&amp;K29&amp;"&lt;td class=""lv_s al_r""&gt;"&amp;L29&amp;"&lt;td class=""lv_s""&gt;"&amp;M29&amp;":"&amp;N29,"&lt;td colspan=4&gt;.")&amp;IF(ISNUMBER(O29),"&lt;td class=""lv_a al_r""&gt;"&amp;O29&amp;"&lt;td class=""lv_a""&gt;"&amp;P29&amp;":"&amp;Q29&amp;"&lt;td class=""lv_a al_r""&gt;"&amp;R29&amp;"&lt;td class=""lv_a""&gt;"&amp;S29&amp;":"&amp;T29,"&lt;td colspan=4&gt;.")&amp;"&lt;td&gt;"&amp;U29&amp;":"&amp;V29&amp;"&lt;td&gt;2P"</f>
        <v>&lt;td&gt;SMACK UP&lt;td class="lv_b al_r"&gt;203&lt;td class="lv_b"&gt;+0.82:+0.36&lt;td class="lv_b al_r"&gt;225&lt;td class="lv_b"&gt;+0.74:+0.33&lt;td class="lv_s al_r"&gt;311&lt;td class="lv_s"&gt;+0.54:+0.24&lt;td class="lv_s al_r"&gt;324&lt;td class="lv_s"&gt;+0.51:+0.23&lt;td class="lv_a al_r"&gt;349&lt;td class="lv_a"&gt;+0.48:+0.21&lt;td class="lv_a al_r"&gt;354&lt;td class="lv_a"&gt;+0.47:+0.21&lt;td&gt;-1.75:-3.50&lt;td&gt;2P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SUPERSONIQ FLIGHT</v>
      </c>
      <c r="C30" s="1" t="n">
        <f aca="false">nt!G30</f>
        <v>165</v>
      </c>
      <c r="D30" s="1" t="str">
        <f aca="false">IF(ISNUMBER(C30),"+"&amp;TEXT(ROUNDDOWN(imGR/C30,2),"0.00"),".")</f>
        <v>+1.01</v>
      </c>
      <c r="E30" s="1" t="str">
        <f aca="false">IF(ISNUMBER(C30),"+"&amp;TEXT(ROUNDDOWN(imGD/C30,2),"0.00"),".")</f>
        <v>+0.45</v>
      </c>
      <c r="F30" s="1" t="n">
        <f aca="false">nt!H30</f>
        <v>142</v>
      </c>
      <c r="G30" s="1" t="str">
        <f aca="false">IF(ISNUMBER(F30),"+"&amp;TEXT(ROUNDDOWN(imGR/F30,2),"0.00"),".")</f>
        <v>+1.18</v>
      </c>
      <c r="H30" s="1" t="str">
        <f aca="false">IF(ISNUMBER(F30),"+"&amp;TEXT(ROUNDDOWN(imGD/F30,2),"0.00"),".")</f>
        <v>+0.52</v>
      </c>
      <c r="I30" s="1" t="n">
        <f aca="false">nt!I30</f>
        <v>186</v>
      </c>
      <c r="J30" s="1" t="str">
        <f aca="false">IF(ISNUMBER(I30),"+"&amp;TEXT(ROUNDDOWN(imGR/I30,2),"0.00"),".")</f>
        <v>+0.90</v>
      </c>
      <c r="K30" s="1" t="str">
        <f aca="false">IF(ISNUMBER(I30),"+"&amp;TEXT(ROUNDDOWN(imGD/I30,2),"0.00"),".")</f>
        <v>+0.40</v>
      </c>
      <c r="L30" s="1" t="n">
        <f aca="false">nt!J30</f>
        <v>176</v>
      </c>
      <c r="M30" s="1" t="str">
        <f aca="false">IF(ISNUMBER(L30),"+"&amp;TEXT(ROUNDDOWN(imGR/L30,2),"0.00"),".")</f>
        <v>+0.95</v>
      </c>
      <c r="N30" s="1" t="str">
        <f aca="false">IF(ISNUMBER(L30),"+"&amp;TEXT(ROUNDDOWN(imGD/L30,2),"0.00"),".")</f>
        <v>+0.42</v>
      </c>
      <c r="O30" s="1" t="str">
        <f aca="false">nt!K30</f>
        <v>.</v>
      </c>
      <c r="P30" s="1" t="str">
        <f aca="false">IF(ISNUMBER(O30),"+"&amp;TEXT(ROUNDDOWN(imGR/O30,2),"0.00"),".")</f>
        <v>.</v>
      </c>
      <c r="Q30" s="1" t="str">
        <f aca="false">IF(ISNUMBER(O30),"+"&amp;TEXT(ROUNDDOWN(imGD/O30,2),"0.00"),".")</f>
        <v>.</v>
      </c>
      <c r="R30" s="1" t="str">
        <f aca="false">nt!L30</f>
        <v>.</v>
      </c>
      <c r="S30" s="1" t="str">
        <f aca="false">IF(ISNUMBER(R30),"+"&amp;TEXT(ROUNDDOWN(imGR/R30,2),"0.00"),".")</f>
        <v>.</v>
      </c>
      <c r="T30" s="1" t="str">
        <f aca="false">IF(ISNUMBER(R30),"+"&amp;TEXT(ROUNDDOWN(imGD/R30,2),"0.00"),".")</f>
        <v>.</v>
      </c>
      <c r="U30" s="1" t="str">
        <f aca="false">imBD</f>
        <v>-1.75</v>
      </c>
      <c r="V30" s="1" t="str">
        <f aca="false">imPR</f>
        <v>-3.50</v>
      </c>
      <c r="X30" s="1" t="str">
        <f aca="false">"&lt;td&gt;"&amp;B30&amp;IF(ISNUMBER(C30),"&lt;td class=""lv_b al_r""&gt;"&amp;C30&amp;"&lt;td class=""lv_b""&gt;"&amp;D30&amp;":"&amp;E30&amp;"&lt;td class=""lv_b al_r""&gt;"&amp;F30&amp;"&lt;td class=""lv_b""&gt;"&amp;G30&amp;":"&amp;H30,"&lt;td colspan=4&gt;.")&amp;IF(ISNUMBER(I30),"&lt;td class=""lv_s al_r""&gt;"&amp;I30&amp;"&lt;td class=""lv_s""&gt;"&amp;J30&amp;":"&amp;K30&amp;"&lt;td class=""lv_s al_r""&gt;"&amp;L30&amp;"&lt;td class=""lv_s""&gt;"&amp;M30&amp;":"&amp;N30,"&lt;td colspan=4&gt;.")&amp;IF(ISNUMBER(O30),"&lt;td class=""lv_a al_r""&gt;"&amp;O30&amp;"&lt;td class=""lv_a""&gt;"&amp;P30&amp;":"&amp;Q30&amp;"&lt;td class=""lv_a al_r""&gt;"&amp;R30&amp;"&lt;td class=""lv_a""&gt;"&amp;S30&amp;":"&amp;T30,"&lt;td colspan=4&gt;.")&amp;"&lt;td&gt;"&amp;U30&amp;":"&amp;V30&amp;"&lt;td&gt;2P"</f>
        <v>&lt;td&gt;SUPERSONIQ FLIGHT&lt;td class="lv_b al_r"&gt;165&lt;td class="lv_b"&gt;+1.01:+0.45&lt;td class="lv_b al_r"&gt;142&lt;td class="lv_b"&gt;+1.18:+0.52&lt;td class="lv_s al_r"&gt;186&lt;td class="lv_s"&gt;+0.90:+0.40&lt;td class="lv_s al_r"&gt;176&lt;td class="lv_s"&gt;+0.95:+0.42&lt;td colspan=4&gt;.&lt;td&gt;-1.75:-3.50&lt;td&gt;2P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SURGE LINE</v>
      </c>
      <c r="C31" s="1" t="n">
        <f aca="false">nt!G31</f>
        <v>96</v>
      </c>
      <c r="D31" s="1" t="str">
        <f aca="false">IF(ISNUMBER(C31),"+"&amp;TEXT(ROUNDDOWN(imGR/C31,2),"0.00"),".")</f>
        <v>+1.75</v>
      </c>
      <c r="E31" s="1" t="str">
        <f aca="false">IF(ISNUMBER(C31),"+"&amp;TEXT(ROUNDDOWN(imGD/C31,2),"0.00"),".")</f>
        <v>+0.77</v>
      </c>
      <c r="F31" s="1" t="n">
        <f aca="false">nt!H31</f>
        <v>95</v>
      </c>
      <c r="G31" s="1" t="str">
        <f aca="false">IF(ISNUMBER(F31),"+"&amp;TEXT(ROUNDDOWN(imGR/F31,2),"0.00"),".")</f>
        <v>+1.76</v>
      </c>
      <c r="H31" s="1" t="str">
        <f aca="false">IF(ISNUMBER(F31),"+"&amp;TEXT(ROUNDDOWN(imGD/F31,2),"0.00"),".")</f>
        <v>+0.78</v>
      </c>
      <c r="I31" s="1" t="n">
        <f aca="false">nt!I31</f>
        <v>117</v>
      </c>
      <c r="J31" s="1" t="str">
        <f aca="false">IF(ISNUMBER(I31),"+"&amp;TEXT(ROUNDDOWN(imGR/I31,2),"0.00"),".")</f>
        <v>+1.43</v>
      </c>
      <c r="K31" s="1" t="str">
        <f aca="false">IF(ISNUMBER(I31),"+"&amp;TEXT(ROUNDDOWN(imGD/I31,2),"0.00"),".")</f>
        <v>+0.63</v>
      </c>
      <c r="L31" s="1" t="n">
        <f aca="false">nt!J31</f>
        <v>115</v>
      </c>
      <c r="M31" s="1" t="str">
        <f aca="false">IF(ISNUMBER(L31),"+"&amp;TEXT(ROUNDDOWN(imGR/L31,2),"0.00"),".")</f>
        <v>+1.46</v>
      </c>
      <c r="N31" s="1" t="str">
        <f aca="false">IF(ISNUMBER(L31),"+"&amp;TEXT(ROUNDDOWN(imGD/L31,2),"0.00"),".")</f>
        <v>+0.64</v>
      </c>
      <c r="O31" s="1" t="n">
        <f aca="false">nt!K31</f>
        <v>159</v>
      </c>
      <c r="P31" s="1" t="str">
        <f aca="false">IF(ISNUMBER(O31),"+"&amp;TEXT(ROUNDDOWN(imGR/O31,2),"0.00"),".")</f>
        <v>+1.05</v>
      </c>
      <c r="Q31" s="1" t="str">
        <f aca="false">IF(ISNUMBER(O31),"+"&amp;TEXT(ROUNDDOWN(imGD/O31,2),"0.00"),".")</f>
        <v>+0.46</v>
      </c>
      <c r="R31" s="1" t="n">
        <f aca="false">nt!L31</f>
        <v>156</v>
      </c>
      <c r="S31" s="1" t="str">
        <f aca="false">IF(ISNUMBER(R31),"+"&amp;TEXT(ROUNDDOWN(imGR/R31,2),"0.00"),".")</f>
        <v>+1.07</v>
      </c>
      <c r="T31" s="1" t="str">
        <f aca="false">IF(ISNUMBER(R31),"+"&amp;TEXT(ROUNDDOWN(imGD/R31,2),"0.00"),".")</f>
        <v>+0.47</v>
      </c>
      <c r="U31" s="1" t="str">
        <f aca="false">imBD</f>
        <v>-1.75</v>
      </c>
      <c r="V31" s="1" t="str">
        <f aca="false">imPR</f>
        <v>-3.50</v>
      </c>
      <c r="X31" s="1" t="str">
        <f aca="false">"&lt;td&gt;"&amp;B31&amp;IF(ISNUMBER(C31),"&lt;td class=""lv_b al_r""&gt;"&amp;C31&amp;"&lt;td class=""lv_b""&gt;"&amp;D31&amp;":"&amp;E31&amp;"&lt;td class=""lv_b al_r""&gt;"&amp;F31&amp;"&lt;td class=""lv_b""&gt;"&amp;G31&amp;":"&amp;H31,"&lt;td colspan=4&gt;.")&amp;IF(ISNUMBER(I31),"&lt;td class=""lv_s al_r""&gt;"&amp;I31&amp;"&lt;td class=""lv_s""&gt;"&amp;J31&amp;":"&amp;K31&amp;"&lt;td class=""lv_s al_r""&gt;"&amp;L31&amp;"&lt;td class=""lv_s""&gt;"&amp;M31&amp;":"&amp;N31,"&lt;td colspan=4&gt;.")&amp;IF(ISNUMBER(O31),"&lt;td class=""lv_a al_r""&gt;"&amp;O31&amp;"&lt;td class=""lv_a""&gt;"&amp;P31&amp;":"&amp;Q31&amp;"&lt;td class=""lv_a al_r""&gt;"&amp;R31&amp;"&lt;td class=""lv_a""&gt;"&amp;S31&amp;":"&amp;T31,"&lt;td colspan=4&gt;.")&amp;"&lt;td&gt;"&amp;U31&amp;":"&amp;V31&amp;"&lt;td&gt;2P"</f>
        <v>&lt;td&gt;SURGE LINE&lt;td class="lv_b al_r"&gt;96&lt;td class="lv_b"&gt;+1.75:+0.77&lt;td class="lv_b al_r"&gt;95&lt;td class="lv_b"&gt;+1.76:+0.78&lt;td class="lv_s al_r"&gt;117&lt;td class="lv_s"&gt;+1.43:+0.63&lt;td class="lv_s al_r"&gt;115&lt;td class="lv_s"&gt;+1.46:+0.64&lt;td class="lv_a al_r"&gt;159&lt;td class="lv_a"&gt;+1.05:+0.46&lt;td class="lv_a al_r"&gt;156&lt;td class="lv_a"&gt;+1.07:+0.47&lt;td&gt;-1.75:-3.50&lt;td&gt;2P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TEAR IT UP</v>
      </c>
      <c r="C32" s="1" t="n">
        <f aca="false">nt!G32</f>
        <v>200</v>
      </c>
      <c r="D32" s="1" t="str">
        <f aca="false">IF(ISNUMBER(C32),"+"&amp;TEXT(ROUNDDOWN(imGR/C32,2),"0.00"),".")</f>
        <v>+0.84</v>
      </c>
      <c r="E32" s="1" t="str">
        <f aca="false">IF(ISNUMBER(C32),"+"&amp;TEXT(ROUNDDOWN(imGD/C32,2),"0.00"),".")</f>
        <v>+0.37</v>
      </c>
      <c r="F32" s="1" t="n">
        <f aca="false">nt!H32</f>
        <v>189</v>
      </c>
      <c r="G32" s="1" t="str">
        <f aca="false">IF(ISNUMBER(F32),"+"&amp;TEXT(ROUNDDOWN(imGR/F32,2),"0.00"),".")</f>
        <v>+0.88</v>
      </c>
      <c r="H32" s="1" t="str">
        <f aca="false">IF(ISNUMBER(F32),"+"&amp;TEXT(ROUNDDOWN(imGD/F32,2),"0.00"),".")</f>
        <v>+0.39</v>
      </c>
      <c r="I32" s="1" t="n">
        <f aca="false">nt!I32</f>
        <v>293</v>
      </c>
      <c r="J32" s="1" t="str">
        <f aca="false">IF(ISNUMBER(I32),"+"&amp;TEXT(ROUNDDOWN(imGR/I32,2),"0.00"),".")</f>
        <v>+0.57</v>
      </c>
      <c r="K32" s="1" t="str">
        <f aca="false">IF(ISNUMBER(I32),"+"&amp;TEXT(ROUNDDOWN(imGD/I32,2),"0.00"),".")</f>
        <v>+0.25</v>
      </c>
      <c r="L32" s="1" t="n">
        <f aca="false">nt!J32</f>
        <v>278</v>
      </c>
      <c r="M32" s="1" t="str">
        <f aca="false">IF(ISNUMBER(L32),"+"&amp;TEXT(ROUNDDOWN(imGR/L32,2),"0.00"),".")</f>
        <v>+0.60</v>
      </c>
      <c r="N32" s="1" t="str">
        <f aca="false">IF(ISNUMBER(L32),"+"&amp;TEXT(ROUNDDOWN(imGD/L32,2),"0.00"),".")</f>
        <v>+0.26</v>
      </c>
      <c r="O32" s="1" t="n">
        <f aca="false">nt!K32</f>
        <v>307</v>
      </c>
      <c r="P32" s="1" t="str">
        <f aca="false">IF(ISNUMBER(O32),"+"&amp;TEXT(ROUNDDOWN(imGR/O32,2),"0.00"),".")</f>
        <v>+0.54</v>
      </c>
      <c r="Q32" s="1" t="str">
        <f aca="false">IF(ISNUMBER(O32),"+"&amp;TEXT(ROUNDDOWN(imGD/O32,2),"0.00"),".")</f>
        <v>+0.24</v>
      </c>
      <c r="R32" s="1" t="n">
        <f aca="false">nt!L32</f>
        <v>296</v>
      </c>
      <c r="S32" s="1" t="str">
        <f aca="false">IF(ISNUMBER(R32),"+"&amp;TEXT(ROUNDDOWN(imGR/R32,2),"0.00"),".")</f>
        <v>+0.56</v>
      </c>
      <c r="T32" s="1" t="str">
        <f aca="false">IF(ISNUMBER(R32),"+"&amp;TEXT(ROUNDDOWN(imGD/R32,2),"0.00"),".")</f>
        <v>+0.25</v>
      </c>
      <c r="U32" s="1" t="str">
        <f aca="false">imBD</f>
        <v>-1.75</v>
      </c>
      <c r="V32" s="1" t="str">
        <f aca="false">imPR</f>
        <v>-3.50</v>
      </c>
      <c r="X32" s="1" t="str">
        <f aca="false">"&lt;td&gt;"&amp;B32&amp;IF(ISNUMBER(C32),"&lt;td class=""lv_b al_r""&gt;"&amp;C32&amp;"&lt;td class=""lv_b""&gt;"&amp;D32&amp;":"&amp;E32&amp;"&lt;td class=""lv_b al_r""&gt;"&amp;F32&amp;"&lt;td class=""lv_b""&gt;"&amp;G32&amp;":"&amp;H32,"&lt;td colspan=4&gt;.")&amp;IF(ISNUMBER(I32),"&lt;td class=""lv_s al_r""&gt;"&amp;I32&amp;"&lt;td class=""lv_s""&gt;"&amp;J32&amp;":"&amp;K32&amp;"&lt;td class=""lv_s al_r""&gt;"&amp;L32&amp;"&lt;td class=""lv_s""&gt;"&amp;M32&amp;":"&amp;N32,"&lt;td colspan=4&gt;.")&amp;IF(ISNUMBER(O32),"&lt;td class=""lv_a al_r""&gt;"&amp;O32&amp;"&lt;td class=""lv_a""&gt;"&amp;P32&amp;":"&amp;Q32&amp;"&lt;td class=""lv_a al_r""&gt;"&amp;R32&amp;"&lt;td class=""lv_a""&gt;"&amp;S32&amp;":"&amp;T32,"&lt;td colspan=4&gt;.")&amp;"&lt;td&gt;"&amp;U32&amp;":"&amp;V32&amp;"&lt;td&gt;2P"</f>
        <v>&lt;td&gt;TEAR IT UP&lt;td class="lv_b al_r"&gt;200&lt;td class="lv_b"&gt;+0.84:+0.37&lt;td class="lv_b al_r"&gt;189&lt;td class="lv_b"&gt;+0.88:+0.39&lt;td class="lv_s al_r"&gt;293&lt;td class="lv_s"&gt;+0.57:+0.25&lt;td class="lv_s al_r"&gt;278&lt;td class="lv_s"&gt;+0.60:+0.26&lt;td class="lv_a al_r"&gt;307&lt;td class="lv_a"&gt;+0.54:+0.24&lt;td class="lv_a al_r"&gt;296&lt;td class="lv_a"&gt;+0.56:+0.25&lt;td&gt;-1.75:-3.50&lt;td&gt;2P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UZIEL</v>
      </c>
      <c r="C33" s="1" t="n">
        <f aca="false">nt!G33</f>
        <v>146</v>
      </c>
      <c r="D33" s="1" t="str">
        <f aca="false">IF(ISNUMBER(C33),"+"&amp;TEXT(ROUNDDOWN(imGR/C33,2),"0.00"),".")</f>
        <v>+1.15</v>
      </c>
      <c r="E33" s="1" t="str">
        <f aca="false">IF(ISNUMBER(C33),"+"&amp;TEXT(ROUNDDOWN(imGD/C33,2),"0.00"),".")</f>
        <v>+0.51</v>
      </c>
      <c r="F33" s="1" t="n">
        <f aca="false">nt!H33</f>
        <v>142</v>
      </c>
      <c r="G33" s="1" t="str">
        <f aca="false">IF(ISNUMBER(F33),"+"&amp;TEXT(ROUNDDOWN(imGR/F33,2),"0.00"),".")</f>
        <v>+1.18</v>
      </c>
      <c r="H33" s="1" t="str">
        <f aca="false">IF(ISNUMBER(F33),"+"&amp;TEXT(ROUNDDOWN(imGD/F33,2),"0.00"),".")</f>
        <v>+0.52</v>
      </c>
      <c r="I33" s="1" t="n">
        <f aca="false">nt!I33</f>
        <v>171</v>
      </c>
      <c r="J33" s="1" t="str">
        <f aca="false">IF(ISNUMBER(I33),"+"&amp;TEXT(ROUNDDOWN(imGR/I33,2),"0.00"),".")</f>
        <v>+0.98</v>
      </c>
      <c r="K33" s="1" t="str">
        <f aca="false">IF(ISNUMBER(I33),"+"&amp;TEXT(ROUNDDOWN(imGD/I33,2),"0.00"),".")</f>
        <v>+0.43</v>
      </c>
      <c r="L33" s="1" t="n">
        <f aca="false">nt!J33</f>
        <v>166</v>
      </c>
      <c r="M33" s="1" t="str">
        <f aca="false">IF(ISNUMBER(L33),"+"&amp;TEXT(ROUNDDOWN(imGR/L33,2),"0.00"),".")</f>
        <v>+1.01</v>
      </c>
      <c r="N33" s="1" t="str">
        <f aca="false">IF(ISNUMBER(L33),"+"&amp;TEXT(ROUNDDOWN(imGD/L33,2),"0.00"),".")</f>
        <v>+0.44</v>
      </c>
      <c r="O33" s="1" t="str">
        <f aca="false">nt!K33</f>
        <v>.</v>
      </c>
      <c r="P33" s="1" t="str">
        <f aca="false">IF(ISNUMBER(O33),"+"&amp;TEXT(ROUNDDOWN(imGR/O33,2),"0.00"),".")</f>
        <v>.</v>
      </c>
      <c r="Q33" s="1" t="str">
        <f aca="false">IF(ISNUMBER(O33),"+"&amp;TEXT(ROUNDDOWN(imGD/O33,2),"0.00"),".")</f>
        <v>.</v>
      </c>
      <c r="R33" s="1" t="str">
        <f aca="false">nt!L33</f>
        <v>.</v>
      </c>
      <c r="S33" s="1" t="str">
        <f aca="false">IF(ISNUMBER(R33),"+"&amp;TEXT(ROUNDDOWN(imGR/R33,2),"0.00"),".")</f>
        <v>.</v>
      </c>
      <c r="T33" s="1" t="str">
        <f aca="false">IF(ISNUMBER(R33),"+"&amp;TEXT(ROUNDDOWN(imGD/R33,2),"0.00"),".")</f>
        <v>.</v>
      </c>
      <c r="U33" s="1" t="str">
        <f aca="false">imBD</f>
        <v>-1.75</v>
      </c>
      <c r="V33" s="1" t="str">
        <f aca="false">imPR</f>
        <v>-3.50</v>
      </c>
      <c r="X33" s="1" t="str">
        <f aca="false">"&lt;td&gt;"&amp;B33&amp;IF(ISNUMBER(C33),"&lt;td class=""lv_b al_r""&gt;"&amp;C33&amp;"&lt;td class=""lv_b""&gt;"&amp;D33&amp;":"&amp;E33&amp;"&lt;td class=""lv_b al_r""&gt;"&amp;F33&amp;"&lt;td class=""lv_b""&gt;"&amp;G33&amp;":"&amp;H33,"&lt;td colspan=4&gt;.")&amp;IF(ISNUMBER(I33),"&lt;td class=""lv_s al_r""&gt;"&amp;I33&amp;"&lt;td class=""lv_s""&gt;"&amp;J33&amp;":"&amp;K33&amp;"&lt;td class=""lv_s al_r""&gt;"&amp;L33&amp;"&lt;td class=""lv_s""&gt;"&amp;M33&amp;":"&amp;N33,"&lt;td colspan=4&gt;.")&amp;IF(ISNUMBER(O33),"&lt;td class=""lv_a al_r""&gt;"&amp;O33&amp;"&lt;td class=""lv_a""&gt;"&amp;P33&amp;":"&amp;Q33&amp;"&lt;td class=""lv_a al_r""&gt;"&amp;R33&amp;"&lt;td class=""lv_a""&gt;"&amp;S33&amp;":"&amp;T33,"&lt;td colspan=4&gt;.")&amp;"&lt;td&gt;"&amp;U33&amp;":"&amp;V33&amp;"&lt;td&gt;2P"</f>
        <v>&lt;td&gt;UZIEL&lt;td class="lv_b al_r"&gt;146&lt;td class="lv_b"&gt;+1.15:+0.51&lt;td class="lv_b al_r"&gt;142&lt;td class="lv_b"&gt;+1.18:+0.52&lt;td class="lv_s al_r"&gt;171&lt;td class="lv_s"&gt;+0.98:+0.43&lt;td class="lv_s al_r"&gt;166&lt;td class="lv_s"&gt;+1.01:+0.44&lt;td colspan=4&gt;.&lt;td&gt;-1.75:-3.50&lt;td&gt;2P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VIRTUAL DRUMMER</v>
      </c>
      <c r="C34" s="1" t="n">
        <f aca="false">nt!G34</f>
        <v>215</v>
      </c>
      <c r="D34" s="1" t="str">
        <f aca="false">IF(ISNUMBER(C34),"+"&amp;TEXT(ROUNDDOWN(imGR/C34,2),"0.00"),".")</f>
        <v>+0.78</v>
      </c>
      <c r="E34" s="1" t="str">
        <f aca="false">IF(ISNUMBER(C34),"+"&amp;TEXT(ROUNDDOWN(imGD/C34,2),"0.00"),".")</f>
        <v>+0.34</v>
      </c>
      <c r="F34" s="1" t="n">
        <f aca="false">nt!H34</f>
        <v>216</v>
      </c>
      <c r="G34" s="1" t="str">
        <f aca="false">IF(ISNUMBER(F34),"+"&amp;TEXT(ROUNDDOWN(imGR/F34,2),"0.00"),".")</f>
        <v>+0.77</v>
      </c>
      <c r="H34" s="1" t="str">
        <f aca="false">IF(ISNUMBER(F34),"+"&amp;TEXT(ROUNDDOWN(imGD/F34,2),"0.00"),".")</f>
        <v>+0.34</v>
      </c>
      <c r="I34" s="1" t="n">
        <f aca="false">nt!I34</f>
        <v>250</v>
      </c>
      <c r="J34" s="1" t="str">
        <f aca="false">IF(ISNUMBER(I34),"+"&amp;TEXT(ROUNDDOWN(imGR/I34,2),"0.00"),".")</f>
        <v>+0.67</v>
      </c>
      <c r="K34" s="1" t="str">
        <f aca="false">IF(ISNUMBER(I34),"+"&amp;TEXT(ROUNDDOWN(imGD/I34,2),"0.00"),".")</f>
        <v>+0.29</v>
      </c>
      <c r="L34" s="1" t="n">
        <f aca="false">nt!J34</f>
        <v>271</v>
      </c>
      <c r="M34" s="1" t="str">
        <f aca="false">IF(ISNUMBER(L34),"+"&amp;TEXT(ROUNDDOWN(imGR/L34,2),"0.00"),".")</f>
        <v>+0.61</v>
      </c>
      <c r="N34" s="1" t="str">
        <f aca="false">IF(ISNUMBER(L34),"+"&amp;TEXT(ROUNDDOWN(imGD/L34,2),"0.00"),".")</f>
        <v>+0.27</v>
      </c>
      <c r="O34" s="1" t="n">
        <f aca="false">nt!K34</f>
        <v>272</v>
      </c>
      <c r="P34" s="1" t="str">
        <f aca="false">IF(ISNUMBER(O34),"+"&amp;TEXT(ROUNDDOWN(imGR/O34,2),"0.00"),".")</f>
        <v>+0.61</v>
      </c>
      <c r="Q34" s="1" t="str">
        <f aca="false">IF(ISNUMBER(O34),"+"&amp;TEXT(ROUNDDOWN(imGD/O34,2),"0.00"),".")</f>
        <v>+0.27</v>
      </c>
      <c r="R34" s="1" t="n">
        <f aca="false">nt!L34</f>
        <v>302</v>
      </c>
      <c r="S34" s="1" t="str">
        <f aca="false">IF(ISNUMBER(R34),"+"&amp;TEXT(ROUNDDOWN(imGR/R34,2),"0.00"),".")</f>
        <v>+0.55</v>
      </c>
      <c r="T34" s="1" t="str">
        <f aca="false">IF(ISNUMBER(R34),"+"&amp;TEXT(ROUNDDOWN(imGD/R34,2),"0.00"),".")</f>
        <v>+0.24</v>
      </c>
      <c r="U34" s="1" t="str">
        <f aca="false">imBD</f>
        <v>-1.75</v>
      </c>
      <c r="V34" s="1" t="str">
        <f aca="false">imPR</f>
        <v>-3.50</v>
      </c>
      <c r="X34" s="1" t="str">
        <f aca="false">"&lt;td&gt;"&amp;B34&amp;IF(ISNUMBER(C34),"&lt;td class=""lv_b al_r""&gt;"&amp;C34&amp;"&lt;td class=""lv_b""&gt;"&amp;D34&amp;":"&amp;E34&amp;"&lt;td class=""lv_b al_r""&gt;"&amp;F34&amp;"&lt;td class=""lv_b""&gt;"&amp;G34&amp;":"&amp;H34,"&lt;td colspan=4&gt;.")&amp;IF(ISNUMBER(I34),"&lt;td class=""lv_s al_r""&gt;"&amp;I34&amp;"&lt;td class=""lv_s""&gt;"&amp;J34&amp;":"&amp;K34&amp;"&lt;td class=""lv_s al_r""&gt;"&amp;L34&amp;"&lt;td class=""lv_s""&gt;"&amp;M34&amp;":"&amp;N34,"&lt;td colspan=4&gt;.")&amp;IF(ISNUMBER(O34),"&lt;td class=""lv_a al_r""&gt;"&amp;O34&amp;"&lt;td class=""lv_a""&gt;"&amp;P34&amp;":"&amp;Q34&amp;"&lt;td class=""lv_a al_r""&gt;"&amp;R34&amp;"&lt;td class=""lv_a""&gt;"&amp;S34&amp;":"&amp;T34,"&lt;td colspan=4&gt;.")&amp;"&lt;td&gt;"&amp;U34&amp;":"&amp;V34&amp;"&lt;td&gt;2P"</f>
        <v>&lt;td&gt;VIRTUAL DRUMMER&lt;td class="lv_b al_r"&gt;215&lt;td class="lv_b"&gt;+0.78:+0.34&lt;td class="lv_b al_r"&gt;216&lt;td class="lv_b"&gt;+0.77:+0.34&lt;td class="lv_s al_r"&gt;250&lt;td class="lv_s"&gt;+0.67:+0.29&lt;td class="lv_s al_r"&gt;271&lt;td class="lv_s"&gt;+0.61:+0.27&lt;td class="lv_a al_r"&gt;272&lt;td class="lv_a"&gt;+0.61:+0.27&lt;td class="lv_a al_r"&gt;302&lt;td class="lv_a"&gt;+0.55:+0.24&lt;td&gt;-1.75:-3.50&lt;td&gt;2P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WHO GOTTA FUNK?</v>
      </c>
      <c r="C35" s="1" t="n">
        <f aca="false">nt!G35</f>
        <v>136</v>
      </c>
      <c r="D35" s="1" t="str">
        <f aca="false">IF(ISNUMBER(C35),"+"&amp;TEXT(ROUNDDOWN(imGR/C35,2),"0.00"),".")</f>
        <v>+1.23</v>
      </c>
      <c r="E35" s="1" t="str">
        <f aca="false">IF(ISNUMBER(C35),"+"&amp;TEXT(ROUNDDOWN(imGD/C35,2),"0.00"),".")</f>
        <v>+0.54</v>
      </c>
      <c r="F35" s="1" t="n">
        <f aca="false">nt!H35</f>
        <v>130</v>
      </c>
      <c r="G35" s="1" t="str">
        <f aca="false">IF(ISNUMBER(F35),"+"&amp;TEXT(ROUNDDOWN(imGR/F35,2),"0.00"),".")</f>
        <v>+1.29</v>
      </c>
      <c r="H35" s="1" t="str">
        <f aca="false">IF(ISNUMBER(F35),"+"&amp;TEXT(ROUNDDOWN(imGD/F35,2),"0.00"),".")</f>
        <v>+0.57</v>
      </c>
      <c r="I35" s="1" t="n">
        <f aca="false">nt!I35</f>
        <v>182</v>
      </c>
      <c r="J35" s="1" t="str">
        <f aca="false">IF(ISNUMBER(I35),"+"&amp;TEXT(ROUNDDOWN(imGR/I35,2),"0.00"),".")</f>
        <v>+0.92</v>
      </c>
      <c r="K35" s="1" t="str">
        <f aca="false">IF(ISNUMBER(I35),"+"&amp;TEXT(ROUNDDOWN(imGD/I35,2),"0.00"),".")</f>
        <v>+0.41</v>
      </c>
      <c r="L35" s="1" t="n">
        <f aca="false">nt!J35</f>
        <v>192</v>
      </c>
      <c r="M35" s="1" t="str">
        <f aca="false">IF(ISNUMBER(L35),"+"&amp;TEXT(ROUNDDOWN(imGR/L35,2),"0.00"),".")</f>
        <v>+0.87</v>
      </c>
      <c r="N35" s="1" t="str">
        <f aca="false">IF(ISNUMBER(L35),"+"&amp;TEXT(ROUNDDOWN(imGD/L35,2),"0.00"),".")</f>
        <v>+0.38</v>
      </c>
      <c r="O35" s="1" t="n">
        <f aca="false">nt!K35</f>
        <v>256</v>
      </c>
      <c r="P35" s="1" t="str">
        <f aca="false">IF(ISNUMBER(O35),"+"&amp;TEXT(ROUNDDOWN(imGR/O35,2),"0.00"),".")</f>
        <v>+0.65</v>
      </c>
      <c r="Q35" s="1" t="str">
        <f aca="false">IF(ISNUMBER(O35),"+"&amp;TEXT(ROUNDDOWN(imGD/O35,2),"0.00"),".")</f>
        <v>+0.29</v>
      </c>
      <c r="R35" s="1" t="n">
        <f aca="false">nt!L35</f>
        <v>251</v>
      </c>
      <c r="S35" s="1" t="str">
        <f aca="false">IF(ISNUMBER(R35),"+"&amp;TEXT(ROUNDDOWN(imGR/R35,2),"0.00"),".")</f>
        <v>+0.66</v>
      </c>
      <c r="T35" s="1" t="str">
        <f aca="false">IF(ISNUMBER(R35),"+"&amp;TEXT(ROUNDDOWN(imGD/R35,2),"0.00"),".")</f>
        <v>+0.29</v>
      </c>
      <c r="U35" s="1" t="str">
        <f aca="false">imBD</f>
        <v>-1.75</v>
      </c>
      <c r="V35" s="1" t="str">
        <f aca="false">imPR</f>
        <v>-3.50</v>
      </c>
      <c r="X35" s="1" t="str">
        <f aca="false">"&lt;td&gt;"&amp;B35&amp;IF(ISNUMBER(C35),"&lt;td class=""lv_b al_r""&gt;"&amp;C35&amp;"&lt;td class=""lv_b""&gt;"&amp;D35&amp;":"&amp;E35&amp;"&lt;td class=""lv_b al_r""&gt;"&amp;F35&amp;"&lt;td class=""lv_b""&gt;"&amp;G35&amp;":"&amp;H35,"&lt;td colspan=4&gt;.")&amp;IF(ISNUMBER(I35),"&lt;td class=""lv_s al_r""&gt;"&amp;I35&amp;"&lt;td class=""lv_s""&gt;"&amp;J35&amp;":"&amp;K35&amp;"&lt;td class=""lv_s al_r""&gt;"&amp;L35&amp;"&lt;td class=""lv_s""&gt;"&amp;M35&amp;":"&amp;N35,"&lt;td colspan=4&gt;.")&amp;IF(ISNUMBER(O35),"&lt;td class=""lv_a al_r""&gt;"&amp;O35&amp;"&lt;td class=""lv_a""&gt;"&amp;P35&amp;":"&amp;Q35&amp;"&lt;td class=""lv_a al_r""&gt;"&amp;R35&amp;"&lt;td class=""lv_a""&gt;"&amp;S35&amp;":"&amp;T35,"&lt;td colspan=4&gt;.")&amp;"&lt;td&gt;"&amp;U35&amp;":"&amp;V35&amp;"&lt;td&gt;2P"</f>
        <v>&lt;td&gt;WHO GOTTA FUNK?&lt;td class="lv_b al_r"&gt;136&lt;td class="lv_b"&gt;+1.23:+0.54&lt;td class="lv_b al_r"&gt;130&lt;td class="lv_b"&gt;+1.29:+0.57&lt;td class="lv_s al_r"&gt;182&lt;td class="lv_s"&gt;+0.92:+0.41&lt;td class="lv_s al_r"&gt;192&lt;td class="lv_s"&gt;+0.87:+0.38&lt;td class="lv_a al_r"&gt;256&lt;td class="lv_a"&gt;+0.65:+0.29&lt;td class="lv_a al_r"&gt;251&lt;td class="lv_a"&gt;+0.66:+0.29&lt;td&gt;-1.75:-3.50&lt;td&gt;2P</v>
      </c>
    </row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25.85"/>
    <col collapsed="false" customWidth="true" hidden="false" outlineLevel="0" max="13" min="3" style="1" width="6.71"/>
    <col collapsed="false" customWidth="true" hidden="false" outlineLevel="0" max="14" min="14" style="1" width="2.31"/>
    <col collapsed="false" customWidth="true" hidden="false" outlineLevel="0" max="19" min="15" style="1" width="6.71"/>
    <col collapsed="false" customWidth="true" hidden="false" outlineLevel="0" max="20" min="20" style="1" width="3.06"/>
  </cols>
  <sheetData>
    <row r="1" customFormat="false" ht="13.8" hidden="false" customHeight="false" outlineLevel="0" collapsed="false">
      <c r="B1" s="1" t="str">
        <f aca="false">nt!C1</f>
        <v>beatmania 6thMIX</v>
      </c>
    </row>
    <row r="2" customFormat="false" ht="13.8" hidden="false" customHeight="false" outlineLevel="0" collapsed="false">
      <c r="B2" s="1" t="s">
        <v>95</v>
      </c>
    </row>
    <row r="3" customFormat="false" ht="13.8" hidden="false" customHeight="false" outlineLevel="0" collapsed="false">
      <c r="B3" s="1" t="s">
        <v>86</v>
      </c>
    </row>
    <row r="4" customFormat="false" ht="13.8" hidden="false" customHeight="false" outlineLevel="0" collapsed="false">
      <c r="C4" s="1" t="s">
        <v>93</v>
      </c>
      <c r="F4" s="1" t="s">
        <v>93</v>
      </c>
      <c r="I4" s="1" t="s">
        <v>93</v>
      </c>
      <c r="O4" s="1" t="s">
        <v>87</v>
      </c>
      <c r="P4" s="1" t="s">
        <v>87</v>
      </c>
      <c r="Q4" s="1" t="s">
        <v>87</v>
      </c>
      <c r="R4" s="1" t="s">
        <v>87</v>
      </c>
      <c r="S4" s="1" t="s">
        <v>87</v>
      </c>
    </row>
    <row r="5" customFormat="false" ht="13.8" hidden="false" customHeight="false" outlineLevel="0" collapsed="false">
      <c r="C5" s="1" t="str">
        <f aca="false">nmb!O5</f>
        <v>basic</v>
      </c>
      <c r="F5" s="1" t="str">
        <f aca="false">P5</f>
        <v>standard</v>
      </c>
      <c r="I5" s="1" t="str">
        <f aca="false">Q5</f>
        <v>another</v>
      </c>
      <c r="O5" s="1" t="str">
        <f aca="false">nt!D5</f>
        <v>basic</v>
      </c>
      <c r="P5" s="1" t="str">
        <f aca="false">nt!E5</f>
        <v>standard</v>
      </c>
      <c r="Q5" s="1" t="str">
        <f aca="false">nt!F5</f>
        <v>another</v>
      </c>
      <c r="R5" s="1" t="str">
        <f aca="false">nt!M5</f>
        <v>can</v>
      </c>
      <c r="S5" s="1" t="str">
        <f aca="false">nt!M5</f>
        <v>can</v>
      </c>
    </row>
    <row r="6" customFormat="false" ht="26" hidden="false" customHeight="false" outlineLevel="0" collapsed="false">
      <c r="C6" s="1" t="str">
        <f aca="false">nmb!O6&amp;"*2"</f>
        <v>1p*2</v>
      </c>
      <c r="D6" s="5" t="str">
        <f aca="false">_xlfn.LET(_xlpm.z1z,_xlfn.FORMULATEXT(D9),_xlpm.z2z,MID(_xlpm.z1z,FIND("DOWN",_xlpm.z1z)+5,99),_xlpm.z3z,LEFT(_xlpm.z2z,FIND(",",_xlpm.z2z)-1),SUBSTITUTE(_xlpm.z3z,"/",txCR&amp;"÷"))</f>
        <v>imGR
÷C9</v>
      </c>
      <c r="E6" s="5" t="str">
        <f aca="false">_xlfn.LET(_xlpm.z1z,_xlfn.FORMULATEXT(E9),_xlpm.z2z,MID(_xlpm.z1z,FIND("DOWN",_xlpm.z1z)+5,99),_xlpm.z3z,LEFT(_xlpm.z2z,FIND(",",_xlpm.z2z)-1),SUBSTITUTE(_xlpm.z3z,"/",txCR&amp;"÷"))</f>
        <v>imGD
÷C9</v>
      </c>
      <c r="F6" s="1" t="str">
        <f aca="false">P6&amp;"*2"</f>
        <v>1p*2</v>
      </c>
      <c r="G6" s="5" t="str">
        <f aca="false">_xlfn.LET(_xlpm.z1z,_xlfn.FORMULATEXT(G9),_xlpm.z2z,MID(_xlpm.z1z,FIND("DOWN",_xlpm.z1z)+5,99),_xlpm.z3z,LEFT(_xlpm.z2z,FIND(",",_xlpm.z2z)-1),SUBSTITUTE(_xlpm.z3z,"/",txCR&amp;"÷"))</f>
        <v>imGR
÷F9</v>
      </c>
      <c r="H6" s="5" t="str">
        <f aca="false">_xlfn.LET(_xlpm.z1z,_xlfn.FORMULATEXT(H9),_xlpm.z2z,MID(_xlpm.z1z,FIND("DOWN",_xlpm.z1z)+5,99),_xlpm.z3z,LEFT(_xlpm.z2z,FIND(",",_xlpm.z2z)-1),SUBSTITUTE(_xlpm.z3z,"/",txCR&amp;"÷"))</f>
        <v>imGD
÷F9</v>
      </c>
      <c r="I6" s="1" t="str">
        <f aca="false">Q6&amp;"*2"</f>
        <v>1p*2</v>
      </c>
      <c r="J6" s="5" t="str">
        <f aca="false">_xlfn.LET(_xlpm.z1z,_xlfn.FORMULATEXT(J9),_xlpm.z2z,MID(_xlpm.z1z,FIND("DOWN",_xlpm.z1z)+5,99),_xlpm.z3z,LEFT(_xlpm.z2z,FIND(",",_xlpm.z2z)-1),SUBSTITUTE(_xlpm.z3z,"/",txCR&amp;"÷"))</f>
        <v>imGR
÷I9</v>
      </c>
      <c r="K6" s="5" t="str">
        <f aca="false">_xlfn.LET(_xlpm.z1z,_xlfn.FORMULATEXT(K9),_xlpm.z2z,MID(_xlpm.z1z,FIND("DOWN",_xlpm.z1z)+5,99),_xlpm.z3z,LEFT(_xlpm.z2z,FIND(",",_xlpm.z2z)-1),SUBSTITUTE(_xlpm.z3z,"/",txCR&amp;"÷"))</f>
        <v>imGD
÷I9</v>
      </c>
      <c r="L6" s="1" t="str">
        <f aca="false">MID(_xlfn.FORMULATEXT(L9),2,99)</f>
        <v>imBD</v>
      </c>
      <c r="M6" s="1" t="str">
        <f aca="false">MID(_xlfn.FORMULATEXT(M9),2,99)</f>
        <v>imPR</v>
      </c>
      <c r="O6" s="1" t="str">
        <f aca="false">nt!D6</f>
        <v>1p</v>
      </c>
      <c r="P6" s="1" t="str">
        <f aca="false">nt!E6</f>
        <v>1p</v>
      </c>
      <c r="Q6" s="1" t="str">
        <f aca="false">nt!F6</f>
        <v>1p</v>
      </c>
      <c r="R6" s="1" t="str">
        <f aca="false">nt!M6</f>
        <v>not</v>
      </c>
      <c r="S6" s="1" t="str">
        <f aca="false">nt!M6</f>
        <v>not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nmb!O7</f>
        <v>notes</v>
      </c>
      <c r="D7" s="2" t="s">
        <v>88</v>
      </c>
      <c r="E7" s="1" t="s">
        <v>89</v>
      </c>
      <c r="F7" s="1" t="str">
        <f aca="false">P7</f>
        <v>notes</v>
      </c>
      <c r="G7" s="2" t="s">
        <v>88</v>
      </c>
      <c r="H7" s="1" t="s">
        <v>89</v>
      </c>
      <c r="I7" s="1" t="str">
        <f aca="false">Q7</f>
        <v>notes</v>
      </c>
      <c r="J7" s="2" t="s">
        <v>88</v>
      </c>
      <c r="K7" s="1" t="s">
        <v>89</v>
      </c>
      <c r="L7" s="1" t="s">
        <v>90</v>
      </c>
      <c r="M7" s="1" t="s">
        <v>91</v>
      </c>
      <c r="O7" s="1" t="str">
        <f aca="false">nt!D7</f>
        <v>notes</v>
      </c>
      <c r="P7" s="1" t="str">
        <f aca="false">nt!E7</f>
        <v>notes</v>
      </c>
      <c r="Q7" s="1" t="str">
        <f aca="false">nt!F7</f>
        <v>notes</v>
      </c>
      <c r="R7" s="1" t="str">
        <f aca="false">nt!M7</f>
        <v>BP(s)</v>
      </c>
      <c r="S7" s="1" t="str">
        <f aca="false">nt!N7</f>
        <v>BP(a)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A BREAK ON THE EDGE</v>
      </c>
      <c r="C9" s="2" t="n">
        <f aca="false">IF(ISNUMBER(O9),O9*2,".")</f>
        <v>448</v>
      </c>
      <c r="D9" s="1" t="str">
        <f aca="false">IF(ISNUMBER(C9),"+"&amp;TEXT(ROUNDDOWN(imGR/C9,2),"0.00"),".")</f>
        <v>+0.37</v>
      </c>
      <c r="E9" s="1" t="str">
        <f aca="false">IF(ISNUMBER(C9),"+"&amp;TEXT(ROUNDDOWN(imGD/C9,2),"0.00"),".")</f>
        <v>+0.16</v>
      </c>
      <c r="F9" s="2" t="n">
        <f aca="false">IF(AND("."=R9,ISNUMBER(P9)),P9*2,".")</f>
        <v>656</v>
      </c>
      <c r="G9" s="1" t="str">
        <f aca="false">IF(ISNUMBER(F9),"+"&amp;TEXT(ROUNDDOWN(imGR/F9,2),"0.00"),".")</f>
        <v>+0.25</v>
      </c>
      <c r="H9" s="1" t="str">
        <f aca="false">IF(ISNUMBER(F9),"+"&amp;TEXT(ROUNDDOWN(imGD/F9,2),"0.00"),".")</f>
        <v>+0.11</v>
      </c>
      <c r="I9" s="2" t="str">
        <f aca="false">IF(AND("."=S9,ISNUMBER(Q9)),Q9*2,".")</f>
        <v>.</v>
      </c>
      <c r="J9" s="1" t="str">
        <f aca="false">IF(ISNUMBER(I9),"+"&amp;TEXT(ROUNDDOWN(imGR/I9,2),"0.00"),".")</f>
        <v>.</v>
      </c>
      <c r="K9" s="1" t="str">
        <f aca="false">IF(ISNUMBER(I9),"+"&amp;TEXT(ROUNDDOWN(imGD/I9,2),"0.00"),".")</f>
        <v>.</v>
      </c>
      <c r="L9" s="1" t="str">
        <f aca="false">imBD</f>
        <v>-1.75</v>
      </c>
      <c r="M9" s="1" t="str">
        <f aca="false">imPR</f>
        <v>-3.50</v>
      </c>
      <c r="O9" s="1" t="n">
        <f aca="false">nt!D9</f>
        <v>224</v>
      </c>
      <c r="P9" s="1" t="n">
        <f aca="false">nt!E9</f>
        <v>328</v>
      </c>
      <c r="Q9" s="1" t="str">
        <f aca="false">nt!F9</f>
        <v>.</v>
      </c>
      <c r="R9" s="1" t="str">
        <f aca="false">nt!M9</f>
        <v>.</v>
      </c>
      <c r="S9" s="1" t="str">
        <f aca="false">nt!N9</f>
        <v>.</v>
      </c>
      <c r="U9" s="1" t="str">
        <f aca="false">"&lt;td&gt;"&amp;B9&amp;IF(ISNUMBER(C9),"&lt;td class=""lv_b al_r""&gt;"&amp;C9&amp;"&lt;td class=""lv_b""&gt;"&amp;D9&amp;":"&amp;E9,"&lt;td colspan=2&gt;.")&amp;IF(ISNUMBER(F9),"&lt;td class=""lv_s al_r""&gt;"&amp;F9&amp;"&lt;td class=""lv_s""&gt;"&amp;G9&amp;":"&amp;H9,"&lt;td colspan=2&gt;.")&amp;IF(ISNUMBER(I9),"&lt;td class=""lv_a al_r""&gt;"&amp;I9&amp;"&lt;td class=""lv_a""&gt;"&amp;J9&amp;":"&amp;K9,"&lt;td colspan=2&gt;.")&amp;"&lt;td&gt;"&amp;L9&amp;":"&amp;M9&amp;"&lt;td&gt;DBP"</f>
        <v>&lt;td&gt;A BREAK ON THE EDGE&lt;td class="lv_b al_r"&gt;448&lt;td class="lv_b"&gt;+0.37:+0.16&lt;td class="lv_s al_r"&gt;656&lt;td class="lv_s"&gt;+0.25:+0.11&lt;td colspan=2&gt;.&lt;td&gt;-1.75:-3.50&lt;td&gt;DBP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AIR</v>
      </c>
      <c r="C10" s="2" t="n">
        <f aca="false">IF(ISNUMBER(O10),O10*2,".")</f>
        <v>360</v>
      </c>
      <c r="D10" s="1" t="str">
        <f aca="false">IF(ISNUMBER(C10),"+"&amp;TEXT(ROUNDDOWN(imGR/C10,2),"0.00"),".")</f>
        <v>+0.46</v>
      </c>
      <c r="E10" s="1" t="str">
        <f aca="false">IF(ISNUMBER(C10),"+"&amp;TEXT(ROUNDDOWN(imGD/C10,2),"0.00"),".")</f>
        <v>+0.20</v>
      </c>
      <c r="F10" s="2" t="n">
        <f aca="false">IF(AND("."=R10,ISNUMBER(P10)),P10*2,".")</f>
        <v>612</v>
      </c>
      <c r="G10" s="1" t="str">
        <f aca="false">IF(ISNUMBER(F10),"+"&amp;TEXT(ROUNDDOWN(imGR/F10,2),"0.00"),".")</f>
        <v>+0.27</v>
      </c>
      <c r="H10" s="1" t="str">
        <f aca="false">IF(ISNUMBER(F10),"+"&amp;TEXT(ROUNDDOWN(imGD/F10,2),"0.00"),".")</f>
        <v>+0.12</v>
      </c>
      <c r="I10" s="2" t="n">
        <f aca="false">IF(AND("."=S10,ISNUMBER(Q10)),Q10*2,".")</f>
        <v>674</v>
      </c>
      <c r="J10" s="1" t="str">
        <f aca="false">IF(ISNUMBER(I10),"+"&amp;TEXT(ROUNDDOWN(imGR/I10,2),"0.00"),".")</f>
        <v>+0.24</v>
      </c>
      <c r="K10" s="1" t="str">
        <f aca="false">IF(ISNUMBER(I10),"+"&amp;TEXT(ROUNDDOWN(imGD/I10,2),"0.00"),".")</f>
        <v>+0.11</v>
      </c>
      <c r="L10" s="1" t="str">
        <f aca="false">imBD</f>
        <v>-1.75</v>
      </c>
      <c r="M10" s="1" t="str">
        <f aca="false">imPR</f>
        <v>-3.50</v>
      </c>
      <c r="O10" s="1" t="n">
        <f aca="false">nt!D10</f>
        <v>180</v>
      </c>
      <c r="P10" s="1" t="n">
        <f aca="false">nt!E10</f>
        <v>306</v>
      </c>
      <c r="Q10" s="1" t="n">
        <f aca="false">nt!F10</f>
        <v>337</v>
      </c>
      <c r="R10" s="1" t="str">
        <f aca="false">nt!M10</f>
        <v>.</v>
      </c>
      <c r="S10" s="1" t="str">
        <f aca="false">nt!N10</f>
        <v>.</v>
      </c>
      <c r="U10" s="1" t="str">
        <f aca="false">"&lt;td&gt;"&amp;B10&amp;IF(ISNUMBER(C10),"&lt;td class=""lv_b al_r""&gt;"&amp;C10&amp;"&lt;td class=""lv_b""&gt;"&amp;D10&amp;":"&amp;E10,"&lt;td colspan=2&gt;.")&amp;IF(ISNUMBER(F10),"&lt;td class=""lv_s al_r""&gt;"&amp;F10&amp;"&lt;td class=""lv_s""&gt;"&amp;G10&amp;":"&amp;H10,"&lt;td colspan=2&gt;.")&amp;IF(ISNUMBER(I10),"&lt;td class=""lv_a al_r""&gt;"&amp;I10&amp;"&lt;td class=""lv_a""&gt;"&amp;J10&amp;":"&amp;K10,"&lt;td colspan=2&gt;.")&amp;"&lt;td&gt;"&amp;L10&amp;":"&amp;M10&amp;"&lt;td&gt;DBP"</f>
        <v>&lt;td&gt;AIR&lt;td class="lv_b al_r"&gt;360&lt;td class="lv_b"&gt;+0.46:+0.20&lt;td class="lv_s al_r"&gt;612&lt;td class="lv_s"&gt;+0.27:+0.12&lt;td class="lv_a al_r"&gt;674&lt;td class="lv_a"&gt;+0.24:+0.11&lt;td&gt;-1.75:-3.50&lt;td&gt;DBP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ASIAN 573</v>
      </c>
      <c r="C11" s="2" t="n">
        <f aca="false">IF(ISNUMBER(O11),O11*2,".")</f>
        <v>366</v>
      </c>
      <c r="D11" s="1" t="str">
        <f aca="false">IF(ISNUMBER(C11),"+"&amp;TEXT(ROUNDDOWN(imGR/C11,2),"0.00"),".")</f>
        <v>+0.45</v>
      </c>
      <c r="E11" s="1" t="str">
        <f aca="false">IF(ISNUMBER(C11),"+"&amp;TEXT(ROUNDDOWN(imGD/C11,2),"0.00"),".")</f>
        <v>+0.20</v>
      </c>
      <c r="F11" s="2" t="n">
        <f aca="false">IF(AND("."=R11,ISNUMBER(P11)),P11*2,".")</f>
        <v>618</v>
      </c>
      <c r="G11" s="1" t="str">
        <f aca="false">IF(ISNUMBER(F11),"+"&amp;TEXT(ROUNDDOWN(imGR/F11,2),"0.00"),".")</f>
        <v>+0.27</v>
      </c>
      <c r="H11" s="1" t="str">
        <f aca="false">IF(ISNUMBER(F11),"+"&amp;TEXT(ROUNDDOWN(imGD/F11,2),"0.00"),".")</f>
        <v>+0.12</v>
      </c>
      <c r="I11" s="2" t="str">
        <f aca="false">IF(AND("."=S11,ISNUMBER(Q11)),Q11*2,".")</f>
        <v>.</v>
      </c>
      <c r="J11" s="1" t="str">
        <f aca="false">IF(ISNUMBER(I11),"+"&amp;TEXT(ROUNDDOWN(imGR/I11,2),"0.00"),".")</f>
        <v>.</v>
      </c>
      <c r="K11" s="1" t="str">
        <f aca="false">IF(ISNUMBER(I11),"+"&amp;TEXT(ROUNDDOWN(imGD/I11,2),"0.00"),".")</f>
        <v>.</v>
      </c>
      <c r="L11" s="1" t="str">
        <f aca="false">imBD</f>
        <v>-1.75</v>
      </c>
      <c r="M11" s="1" t="str">
        <f aca="false">imPR</f>
        <v>-3.50</v>
      </c>
      <c r="O11" s="1" t="n">
        <f aca="false">nt!D11</f>
        <v>183</v>
      </c>
      <c r="P11" s="1" t="n">
        <f aca="false">nt!E11</f>
        <v>309</v>
      </c>
      <c r="Q11" s="1" t="str">
        <f aca="false">nt!F11</f>
        <v>.</v>
      </c>
      <c r="R11" s="1" t="str">
        <f aca="false">nt!M11</f>
        <v>.</v>
      </c>
      <c r="S11" s="1" t="str">
        <f aca="false">nt!N11</f>
        <v>.</v>
      </c>
      <c r="U11" s="1" t="str">
        <f aca="false">"&lt;td&gt;"&amp;B11&amp;IF(ISNUMBER(C11),"&lt;td class=""lv_b al_r""&gt;"&amp;C11&amp;"&lt;td class=""lv_b""&gt;"&amp;D11&amp;":"&amp;E11,"&lt;td colspan=2&gt;.")&amp;IF(ISNUMBER(F11),"&lt;td class=""lv_s al_r""&gt;"&amp;F11&amp;"&lt;td class=""lv_s""&gt;"&amp;G11&amp;":"&amp;H11,"&lt;td colspan=2&gt;.")&amp;IF(ISNUMBER(I11),"&lt;td class=""lv_a al_r""&gt;"&amp;I11&amp;"&lt;td class=""lv_a""&gt;"&amp;J11&amp;":"&amp;K11,"&lt;td colspan=2&gt;.")&amp;"&lt;td&gt;"&amp;L11&amp;":"&amp;M11&amp;"&lt;td&gt;DBP"</f>
        <v>&lt;td&gt;ASIAN 573&lt;td class="lv_b al_r"&gt;366&lt;td class="lv_b"&gt;+0.45:+0.20&lt;td class="lv_s al_r"&gt;618&lt;td class="lv_s"&gt;+0.27:+0.12&lt;td colspan=2&gt;.&lt;td&gt;-1.75:-3.50&lt;td&gt;DBP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BATTERY BOOM</v>
      </c>
      <c r="C12" s="2" t="n">
        <f aca="false">IF(ISNUMBER(O12),O12*2,".")</f>
        <v>370</v>
      </c>
      <c r="D12" s="1" t="str">
        <f aca="false">IF(ISNUMBER(C12),"+"&amp;TEXT(ROUNDDOWN(imGR/C12,2),"0.00"),".")</f>
        <v>+0.45</v>
      </c>
      <c r="E12" s="1" t="str">
        <f aca="false">IF(ISNUMBER(C12),"+"&amp;TEXT(ROUNDDOWN(imGD/C12,2),"0.00"),".")</f>
        <v>+0.20</v>
      </c>
      <c r="F12" s="2" t="n">
        <f aca="false">IF(AND("."=R12,ISNUMBER(P12)),P12*2,".")</f>
        <v>520</v>
      </c>
      <c r="G12" s="1" t="str">
        <f aca="false">IF(ISNUMBER(F12),"+"&amp;TEXT(ROUNDDOWN(imGR/F12,2),"0.00"),".")</f>
        <v>+0.32</v>
      </c>
      <c r="H12" s="1" t="str">
        <f aca="false">IF(ISNUMBER(F12),"+"&amp;TEXT(ROUNDDOWN(imGD/F12,2),"0.00"),".")</f>
        <v>+0.14</v>
      </c>
      <c r="I12" s="2" t="str">
        <f aca="false">IF(AND("."=S12,ISNUMBER(Q12)),Q12*2,".")</f>
        <v>.</v>
      </c>
      <c r="J12" s="1" t="str">
        <f aca="false">IF(ISNUMBER(I12),"+"&amp;TEXT(ROUNDDOWN(imGR/I12,2),"0.00"),".")</f>
        <v>.</v>
      </c>
      <c r="K12" s="1" t="str">
        <f aca="false">IF(ISNUMBER(I12),"+"&amp;TEXT(ROUNDDOWN(imGD/I12,2),"0.00"),".")</f>
        <v>.</v>
      </c>
      <c r="L12" s="1" t="str">
        <f aca="false">imBD</f>
        <v>-1.75</v>
      </c>
      <c r="M12" s="1" t="str">
        <f aca="false">imPR</f>
        <v>-3.50</v>
      </c>
      <c r="O12" s="1" t="n">
        <f aca="false">nt!D12</f>
        <v>185</v>
      </c>
      <c r="P12" s="1" t="n">
        <f aca="false">nt!E12</f>
        <v>260</v>
      </c>
      <c r="Q12" s="1" t="str">
        <f aca="false">nt!F12</f>
        <v>.</v>
      </c>
      <c r="R12" s="1" t="str">
        <f aca="false">nt!M12</f>
        <v>.</v>
      </c>
      <c r="S12" s="1" t="str">
        <f aca="false">nt!N12</f>
        <v>.</v>
      </c>
      <c r="U12" s="1" t="str">
        <f aca="false">"&lt;td&gt;"&amp;B12&amp;IF(ISNUMBER(C12),"&lt;td class=""lv_b al_r""&gt;"&amp;C12&amp;"&lt;td class=""lv_b""&gt;"&amp;D12&amp;":"&amp;E12,"&lt;td colspan=2&gt;.")&amp;IF(ISNUMBER(F12),"&lt;td class=""lv_s al_r""&gt;"&amp;F12&amp;"&lt;td class=""lv_s""&gt;"&amp;G12&amp;":"&amp;H12,"&lt;td colspan=2&gt;.")&amp;IF(ISNUMBER(I12),"&lt;td class=""lv_a al_r""&gt;"&amp;I12&amp;"&lt;td class=""lv_a""&gt;"&amp;J12&amp;":"&amp;K12,"&lt;td colspan=2&gt;.")&amp;"&lt;td&gt;"&amp;L12&amp;":"&amp;M12&amp;"&lt;td&gt;DBP"</f>
        <v>&lt;td&gt;BATTERY BOOM&lt;td class="lv_b al_r"&gt;370&lt;td class="lv_b"&gt;+0.45:+0.20&lt;td class="lv_s al_r"&gt;520&lt;td class="lv_s"&gt;+0.32:+0.14&lt;td colspan=2&gt;.&lt;td&gt;-1.75:-3.50&lt;td&gt;DBP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CATCH IT!</v>
      </c>
      <c r="C13" s="2" t="n">
        <f aca="false">IF(ISNUMBER(O13),O13*2,".")</f>
        <v>390</v>
      </c>
      <c r="D13" s="1" t="str">
        <f aca="false">IF(ISNUMBER(C13),"+"&amp;TEXT(ROUNDDOWN(imGR/C13,2),"0.00"),".")</f>
        <v>+0.43</v>
      </c>
      <c r="E13" s="1" t="str">
        <f aca="false">IF(ISNUMBER(C13),"+"&amp;TEXT(ROUNDDOWN(imGD/C13,2),"0.00"),".")</f>
        <v>+0.19</v>
      </c>
      <c r="F13" s="2" t="n">
        <f aca="false">IF(AND("."=R13,ISNUMBER(P13)),P13*2,".")</f>
        <v>600</v>
      </c>
      <c r="G13" s="1" t="str">
        <f aca="false">IF(ISNUMBER(F13),"+"&amp;TEXT(ROUNDDOWN(imGR/F13,2),"0.00"),".")</f>
        <v>+0.28</v>
      </c>
      <c r="H13" s="1" t="str">
        <f aca="false">IF(ISNUMBER(F13),"+"&amp;TEXT(ROUNDDOWN(imGD/F13,2),"0.00"),".")</f>
        <v>+0.12</v>
      </c>
      <c r="I13" s="2" t="str">
        <f aca="false">IF(AND("."=S13,ISNUMBER(Q13)),Q13*2,".")</f>
        <v>.</v>
      </c>
      <c r="J13" s="1" t="str">
        <f aca="false">IF(ISNUMBER(I13),"+"&amp;TEXT(ROUNDDOWN(imGR/I13,2),"0.00"),".")</f>
        <v>.</v>
      </c>
      <c r="K13" s="1" t="str">
        <f aca="false">IF(ISNUMBER(I13),"+"&amp;TEXT(ROUNDDOWN(imGD/I13,2),"0.00"),".")</f>
        <v>.</v>
      </c>
      <c r="L13" s="1" t="str">
        <f aca="false">imBD</f>
        <v>-1.75</v>
      </c>
      <c r="M13" s="1" t="str">
        <f aca="false">imPR</f>
        <v>-3.50</v>
      </c>
      <c r="O13" s="1" t="n">
        <f aca="false">nt!D13</f>
        <v>195</v>
      </c>
      <c r="P13" s="1" t="n">
        <f aca="false">nt!E13</f>
        <v>300</v>
      </c>
      <c r="Q13" s="1" t="str">
        <f aca="false">nt!F13</f>
        <v>.</v>
      </c>
      <c r="R13" s="1" t="str">
        <f aca="false">nt!M13</f>
        <v>.</v>
      </c>
      <c r="S13" s="1" t="str">
        <f aca="false">nt!N13</f>
        <v>.</v>
      </c>
      <c r="U13" s="1" t="str">
        <f aca="false">"&lt;td&gt;"&amp;B13&amp;IF(ISNUMBER(C13),"&lt;td class=""lv_b al_r""&gt;"&amp;C13&amp;"&lt;td class=""lv_b""&gt;"&amp;D13&amp;":"&amp;E13,"&lt;td colspan=2&gt;.")&amp;IF(ISNUMBER(F13),"&lt;td class=""lv_s al_r""&gt;"&amp;F13&amp;"&lt;td class=""lv_s""&gt;"&amp;G13&amp;":"&amp;H13,"&lt;td colspan=2&gt;.")&amp;IF(ISNUMBER(I13),"&lt;td class=""lv_a al_r""&gt;"&amp;I13&amp;"&lt;td class=""lv_a""&gt;"&amp;J13&amp;":"&amp;K13,"&lt;td colspan=2&gt;.")&amp;"&lt;td&gt;"&amp;L13&amp;":"&amp;M13&amp;"&lt;td&gt;DBP"</f>
        <v>&lt;td&gt;CATCH IT!&lt;td class="lv_b al_r"&gt;390&lt;td class="lv_b"&gt;+0.43:+0.19&lt;td class="lv_s al_r"&gt;600&lt;td class="lv_s"&gt;+0.28:+0.12&lt;td colspan=2&gt;.&lt;td&gt;-1.75:-3.50&lt;td&gt;DBP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DISABLED THE FLAW</v>
      </c>
      <c r="C14" s="2" t="n">
        <f aca="false">IF(ISNUMBER(O14),O14*2,".")</f>
        <v>744</v>
      </c>
      <c r="D14" s="1" t="str">
        <f aca="false">IF(ISNUMBER(C14),"+"&amp;TEXT(ROUNDDOWN(imGR/C14,2),"0.00"),".")</f>
        <v>+0.22</v>
      </c>
      <c r="E14" s="1" t="str">
        <f aca="false">IF(ISNUMBER(C14),"+"&amp;TEXT(ROUNDDOWN(imGD/C14,2),"0.00"),".")</f>
        <v>+0.10</v>
      </c>
      <c r="F14" s="2" t="str">
        <f aca="false">IF(AND("."=R14,ISNUMBER(P14)),P14*2,".")</f>
        <v>.</v>
      </c>
      <c r="G14" s="1" t="str">
        <f aca="false">IF(ISNUMBER(F14),"+"&amp;TEXT(ROUNDDOWN(imGR/F14,2),"0.00"),".")</f>
        <v>.</v>
      </c>
      <c r="H14" s="1" t="str">
        <f aca="false">IF(ISNUMBER(F14),"+"&amp;TEXT(ROUNDDOWN(imGD/F14,2),"0.00"),".")</f>
        <v>.</v>
      </c>
      <c r="I14" s="2" t="str">
        <f aca="false">IF(AND("."=S14,ISNUMBER(Q14)),Q14*2,".")</f>
        <v>.</v>
      </c>
      <c r="J14" s="1" t="str">
        <f aca="false">IF(ISNUMBER(I14),"+"&amp;TEXT(ROUNDDOWN(imGR/I14,2),"0.00"),".")</f>
        <v>.</v>
      </c>
      <c r="K14" s="1" t="str">
        <f aca="false">IF(ISNUMBER(I14),"+"&amp;TEXT(ROUNDDOWN(imGD/I14,2),"0.00"),".")</f>
        <v>.</v>
      </c>
      <c r="L14" s="1" t="str">
        <f aca="false">imBD</f>
        <v>-1.75</v>
      </c>
      <c r="M14" s="1" t="str">
        <f aca="false">imPR</f>
        <v>-3.50</v>
      </c>
      <c r="O14" s="1" t="n">
        <f aca="false">nt!D14</f>
        <v>372</v>
      </c>
      <c r="P14" s="1" t="n">
        <f aca="false">nt!E14</f>
        <v>456</v>
      </c>
      <c r="Q14" s="1" t="n">
        <f aca="false">nt!F14</f>
        <v>527</v>
      </c>
      <c r="R14" s="1" t="str">
        <f aca="false">nt!M14</f>
        <v>no</v>
      </c>
      <c r="S14" s="1" t="str">
        <f aca="false">nt!N14</f>
        <v>no</v>
      </c>
      <c r="U14" s="1" t="str">
        <f aca="false">"&lt;td&gt;"&amp;B14&amp;IF(ISNUMBER(C14),"&lt;td class=""lv_b al_r""&gt;"&amp;C14&amp;"&lt;td class=""lv_b""&gt;"&amp;D14&amp;":"&amp;E14,"&lt;td colspan=2&gt;.")&amp;IF(ISNUMBER(F14),"&lt;td class=""lv_s al_r""&gt;"&amp;F14&amp;"&lt;td class=""lv_s""&gt;"&amp;G14&amp;":"&amp;H14,"&lt;td colspan=2&gt;.")&amp;IF(ISNUMBER(I14),"&lt;td class=""lv_a al_r""&gt;"&amp;I14&amp;"&lt;td class=""lv_a""&gt;"&amp;J14&amp;":"&amp;K14,"&lt;td colspan=2&gt;.")&amp;"&lt;td&gt;"&amp;L14&amp;":"&amp;M14&amp;"&lt;td&gt;DBP"</f>
        <v>&lt;td&gt;DISABLED THE FLAW&lt;td class="lv_b al_r"&gt;744&lt;td class="lv_b"&gt;+0.22:+0.10&lt;td colspan=2&gt;.&lt;td colspan=2&gt;.&lt;td&gt;-1.75:-3.50&lt;td&gt;DBP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DRUMFUNK</v>
      </c>
      <c r="C15" s="2" t="n">
        <f aca="false">IF(ISNUMBER(O15),O15*2,".")</f>
        <v>762</v>
      </c>
      <c r="D15" s="1" t="str">
        <f aca="false">IF(ISNUMBER(C15),"+"&amp;TEXT(ROUNDDOWN(imGR/C15,2),"0.00"),".")</f>
        <v>+0.22</v>
      </c>
      <c r="E15" s="1" t="str">
        <f aca="false">IF(ISNUMBER(C15),"+"&amp;TEXT(ROUNDDOWN(imGD/C15,2),"0.00"),".")</f>
        <v>+0.09</v>
      </c>
      <c r="F15" s="2" t="n">
        <f aca="false">IF(AND("."=R15,ISNUMBER(P15)),P15*2,".")</f>
        <v>1008</v>
      </c>
      <c r="G15" s="1" t="str">
        <f aca="false">IF(ISNUMBER(F15),"+"&amp;TEXT(ROUNDDOWN(imGR/F15,2),"0.00"),".")</f>
        <v>+0.16</v>
      </c>
      <c r="H15" s="1" t="str">
        <f aca="false">IF(ISNUMBER(F15),"+"&amp;TEXT(ROUNDDOWN(imGD/F15,2),"0.00"),".")</f>
        <v>+0.07</v>
      </c>
      <c r="I15" s="2" t="str">
        <f aca="false">IF(AND("."=S15,ISNUMBER(Q15)),Q15*2,".")</f>
        <v>.</v>
      </c>
      <c r="J15" s="1" t="str">
        <f aca="false">IF(ISNUMBER(I15),"+"&amp;TEXT(ROUNDDOWN(imGR/I15,2),"0.00"),".")</f>
        <v>.</v>
      </c>
      <c r="K15" s="1" t="str">
        <f aca="false">IF(ISNUMBER(I15),"+"&amp;TEXT(ROUNDDOWN(imGD/I15,2),"0.00"),".")</f>
        <v>.</v>
      </c>
      <c r="L15" s="1" t="str">
        <f aca="false">imBD</f>
        <v>-1.75</v>
      </c>
      <c r="M15" s="1" t="str">
        <f aca="false">imPR</f>
        <v>-3.50</v>
      </c>
      <c r="O15" s="1" t="n">
        <f aca="false">nt!D15</f>
        <v>381</v>
      </c>
      <c r="P15" s="1" t="n">
        <f aca="false">nt!E15</f>
        <v>504</v>
      </c>
      <c r="Q15" s="1" t="n">
        <f aca="false">nt!F15</f>
        <v>720</v>
      </c>
      <c r="R15" s="1" t="str">
        <f aca="false">nt!M15</f>
        <v>.</v>
      </c>
      <c r="S15" s="1" t="str">
        <f aca="false">nt!N15</f>
        <v>no</v>
      </c>
      <c r="U15" s="1" t="str">
        <f aca="false">"&lt;td&gt;"&amp;B15&amp;IF(ISNUMBER(C15),"&lt;td class=""lv_b al_r""&gt;"&amp;C15&amp;"&lt;td class=""lv_b""&gt;"&amp;D15&amp;":"&amp;E15,"&lt;td colspan=2&gt;.")&amp;IF(ISNUMBER(F15),"&lt;td class=""lv_s al_r""&gt;"&amp;F15&amp;"&lt;td class=""lv_s""&gt;"&amp;G15&amp;":"&amp;H15,"&lt;td colspan=2&gt;.")&amp;IF(ISNUMBER(I15),"&lt;td class=""lv_a al_r""&gt;"&amp;I15&amp;"&lt;td class=""lv_a""&gt;"&amp;J15&amp;":"&amp;K15,"&lt;td colspan=2&gt;.")&amp;"&lt;td&gt;"&amp;L15&amp;":"&amp;M15&amp;"&lt;td&gt;DBP"</f>
        <v>&lt;td&gt;DRUMFUNK&lt;td class="lv_b al_r"&gt;762&lt;td class="lv_b"&gt;+0.22:+0.09&lt;td class="lv_s al_r"&gt;1008&lt;td class="lv_s"&gt;+0.16:+0.07&lt;td colspan=2&gt;.&lt;td&gt;-1.75:-3.50&lt;td&gt;DBP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FEEL THE LIGHT</v>
      </c>
      <c r="C16" s="2" t="n">
        <f aca="false">IF(ISNUMBER(O16),O16*2,".")</f>
        <v>700</v>
      </c>
      <c r="D16" s="1" t="str">
        <f aca="false">IF(ISNUMBER(C16),"+"&amp;TEXT(ROUNDDOWN(imGR/C16,2),"0.00"),".")</f>
        <v>+0.24</v>
      </c>
      <c r="E16" s="1" t="str">
        <f aca="false">IF(ISNUMBER(C16),"+"&amp;TEXT(ROUNDDOWN(imGD/C16,2),"0.00"),".")</f>
        <v>+0.10</v>
      </c>
      <c r="F16" s="2" t="n">
        <f aca="false">IF(AND("."=R16,ISNUMBER(P16)),P16*2,".")</f>
        <v>804</v>
      </c>
      <c r="G16" s="1" t="str">
        <f aca="false">IF(ISNUMBER(F16),"+"&amp;TEXT(ROUNDDOWN(imGR/F16,2),"0.00"),".")</f>
        <v>+0.20</v>
      </c>
      <c r="H16" s="1" t="str">
        <f aca="false">IF(ISNUMBER(F16),"+"&amp;TEXT(ROUNDDOWN(imGD/F16,2),"0.00"),".")</f>
        <v>+0.09</v>
      </c>
      <c r="I16" s="2" t="n">
        <f aca="false">IF(AND("."=S16,ISNUMBER(Q16)),Q16*2,".")</f>
        <v>1046</v>
      </c>
      <c r="J16" s="1" t="str">
        <f aca="false">IF(ISNUMBER(I16),"+"&amp;TEXT(ROUNDDOWN(imGR/I16,2),"0.00"),".")</f>
        <v>+0.16</v>
      </c>
      <c r="K16" s="1" t="str">
        <f aca="false">IF(ISNUMBER(I16),"+"&amp;TEXT(ROUNDDOWN(imGD/I16,2),"0.00"),".")</f>
        <v>+0.07</v>
      </c>
      <c r="L16" s="1" t="str">
        <f aca="false">imBD</f>
        <v>-1.75</v>
      </c>
      <c r="M16" s="1" t="str">
        <f aca="false">imPR</f>
        <v>-3.50</v>
      </c>
      <c r="O16" s="1" t="n">
        <f aca="false">nt!D16</f>
        <v>350</v>
      </c>
      <c r="P16" s="1" t="n">
        <f aca="false">nt!E16</f>
        <v>402</v>
      </c>
      <c r="Q16" s="1" t="n">
        <f aca="false">nt!F16</f>
        <v>523</v>
      </c>
      <c r="R16" s="1" t="str">
        <f aca="false">nt!M16</f>
        <v>.</v>
      </c>
      <c r="S16" s="1" t="str">
        <f aca="false">nt!N16</f>
        <v>.</v>
      </c>
      <c r="U16" s="1" t="str">
        <f aca="false">"&lt;td&gt;"&amp;B16&amp;IF(ISNUMBER(C16),"&lt;td class=""lv_b al_r""&gt;"&amp;C16&amp;"&lt;td class=""lv_b""&gt;"&amp;D16&amp;":"&amp;E16,"&lt;td colspan=2&gt;.")&amp;IF(ISNUMBER(F16),"&lt;td class=""lv_s al_r""&gt;"&amp;F16&amp;"&lt;td class=""lv_s""&gt;"&amp;G16&amp;":"&amp;H16,"&lt;td colspan=2&gt;.")&amp;IF(ISNUMBER(I16),"&lt;td class=""lv_a al_r""&gt;"&amp;I16&amp;"&lt;td class=""lv_a""&gt;"&amp;J16&amp;":"&amp;K16,"&lt;td colspan=2&gt;.")&amp;"&lt;td&gt;"&amp;L16&amp;":"&amp;M16&amp;"&lt;td&gt;DBP"</f>
        <v>&lt;td&gt;FEEL THE LIGHT&lt;td class="lv_b al_r"&gt;700&lt;td class="lv_b"&gt;+0.24:+0.10&lt;td class="lv_s al_r"&gt;804&lt;td class="lv_s"&gt;+0.20:+0.09&lt;td class="lv_a al_r"&gt;1046&lt;td class="lv_a"&gt;+0.16:+0.07&lt;td&gt;-1.75:-3.50&lt;td&gt;DBP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FIRE</v>
      </c>
      <c r="C17" s="2" t="n">
        <f aca="false">IF(ISNUMBER(O17),O17*2,".")</f>
        <v>234</v>
      </c>
      <c r="D17" s="1" t="str">
        <f aca="false">IF(ISNUMBER(C17),"+"&amp;TEXT(ROUNDDOWN(imGR/C17,2),"0.00"),".")</f>
        <v>+0.71</v>
      </c>
      <c r="E17" s="1" t="str">
        <f aca="false">IF(ISNUMBER(C17),"+"&amp;TEXT(ROUNDDOWN(imGD/C17,2),"0.00"),".")</f>
        <v>+0.31</v>
      </c>
      <c r="F17" s="2" t="n">
        <f aca="false">IF(AND("."=R17,ISNUMBER(P17)),P17*2,".")</f>
        <v>722</v>
      </c>
      <c r="G17" s="1" t="str">
        <f aca="false">IF(ISNUMBER(F17),"+"&amp;TEXT(ROUNDDOWN(imGR/F17,2),"0.00"),".")</f>
        <v>+0.23</v>
      </c>
      <c r="H17" s="1" t="str">
        <f aca="false">IF(ISNUMBER(F17),"+"&amp;TEXT(ROUNDDOWN(imGD/F17,2),"0.00"),".")</f>
        <v>+0.10</v>
      </c>
      <c r="I17" s="2" t="n">
        <f aca="false">IF(AND("."=S17,ISNUMBER(Q17)),Q17*2,".")</f>
        <v>830</v>
      </c>
      <c r="J17" s="1" t="str">
        <f aca="false">IF(ISNUMBER(I17),"+"&amp;TEXT(ROUNDDOWN(imGR/I17,2),"0.00"),".")</f>
        <v>+0.20</v>
      </c>
      <c r="K17" s="1" t="str">
        <f aca="false">IF(ISNUMBER(I17),"+"&amp;TEXT(ROUNDDOWN(imGD/I17,2),"0.00"),".")</f>
        <v>+0.08</v>
      </c>
      <c r="L17" s="1" t="str">
        <f aca="false">imBD</f>
        <v>-1.75</v>
      </c>
      <c r="M17" s="1" t="str">
        <f aca="false">imPR</f>
        <v>-3.50</v>
      </c>
      <c r="O17" s="1" t="n">
        <f aca="false">nt!D17</f>
        <v>117</v>
      </c>
      <c r="P17" s="1" t="n">
        <f aca="false">nt!E17</f>
        <v>361</v>
      </c>
      <c r="Q17" s="1" t="n">
        <f aca="false">nt!F17</f>
        <v>415</v>
      </c>
      <c r="R17" s="1" t="str">
        <f aca="false">nt!M17</f>
        <v>.</v>
      </c>
      <c r="S17" s="1" t="str">
        <f aca="false">nt!N17</f>
        <v>.</v>
      </c>
      <c r="U17" s="1" t="str">
        <f aca="false">"&lt;td&gt;"&amp;B17&amp;IF(ISNUMBER(C17),"&lt;td class=""lv_b al_r""&gt;"&amp;C17&amp;"&lt;td class=""lv_b""&gt;"&amp;D17&amp;":"&amp;E17,"&lt;td colspan=2&gt;.")&amp;IF(ISNUMBER(F17),"&lt;td class=""lv_s al_r""&gt;"&amp;F17&amp;"&lt;td class=""lv_s""&gt;"&amp;G17&amp;":"&amp;H17,"&lt;td colspan=2&gt;.")&amp;IF(ISNUMBER(I17),"&lt;td class=""lv_a al_r""&gt;"&amp;I17&amp;"&lt;td class=""lv_a""&gt;"&amp;J17&amp;":"&amp;K17,"&lt;td colspan=2&gt;.")&amp;"&lt;td&gt;"&amp;L17&amp;":"&amp;M17&amp;"&lt;td&gt;DBP"</f>
        <v>&lt;td&gt;FIRE&lt;td class="lv_b al_r"&gt;234&lt;td class="lv_b"&gt;+0.71:+0.31&lt;td class="lv_s al_r"&gt;722&lt;td class="lv_s"&gt;+0.23:+0.10&lt;td class="lv_a al_r"&gt;830&lt;td class="lv_a"&gt;+0.20:+0.08&lt;td&gt;-1.75:-3.50&lt;td&gt;DBP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FUNKY MODELLING [EDIT]</v>
      </c>
      <c r="C18" s="2" t="n">
        <f aca="false">IF(ISNUMBER(O18),O18*2,".")</f>
        <v>496</v>
      </c>
      <c r="D18" s="1" t="str">
        <f aca="false">IF(ISNUMBER(C18),"+"&amp;TEXT(ROUNDDOWN(imGR/C18,2),"0.00"),".")</f>
        <v>+0.33</v>
      </c>
      <c r="E18" s="1" t="str">
        <f aca="false">IF(ISNUMBER(C18),"+"&amp;TEXT(ROUNDDOWN(imGD/C18,2),"0.00"),".")</f>
        <v>+0.15</v>
      </c>
      <c r="F18" s="2" t="n">
        <f aca="false">IF(AND("."=R18,ISNUMBER(P18)),P18*2,".")</f>
        <v>772</v>
      </c>
      <c r="G18" s="1" t="str">
        <f aca="false">IF(ISNUMBER(F18),"+"&amp;TEXT(ROUNDDOWN(imGR/F18,2),"0.00"),".")</f>
        <v>+0.21</v>
      </c>
      <c r="H18" s="1" t="str">
        <f aca="false">IF(ISNUMBER(F18),"+"&amp;TEXT(ROUNDDOWN(imGD/F18,2),"0.00"),".")</f>
        <v>+0.09</v>
      </c>
      <c r="I18" s="2" t="n">
        <f aca="false">IF(AND("."=S18,ISNUMBER(Q18)),Q18*2,".")</f>
        <v>828</v>
      </c>
      <c r="J18" s="1" t="str">
        <f aca="false">IF(ISNUMBER(I18),"+"&amp;TEXT(ROUNDDOWN(imGR/I18,2),"0.00"),".")</f>
        <v>+0.20</v>
      </c>
      <c r="K18" s="1" t="str">
        <f aca="false">IF(ISNUMBER(I18),"+"&amp;TEXT(ROUNDDOWN(imGD/I18,2),"0.00"),".")</f>
        <v>+0.09</v>
      </c>
      <c r="L18" s="1" t="str">
        <f aca="false">imBD</f>
        <v>-1.75</v>
      </c>
      <c r="M18" s="1" t="str">
        <f aca="false">imPR</f>
        <v>-3.50</v>
      </c>
      <c r="O18" s="1" t="n">
        <f aca="false">nt!D18</f>
        <v>248</v>
      </c>
      <c r="P18" s="1" t="n">
        <f aca="false">nt!E18</f>
        <v>386</v>
      </c>
      <c r="Q18" s="1" t="n">
        <f aca="false">nt!F18</f>
        <v>414</v>
      </c>
      <c r="R18" s="1" t="str">
        <f aca="false">nt!M18</f>
        <v>.</v>
      </c>
      <c r="S18" s="1" t="str">
        <f aca="false">nt!N18</f>
        <v>.</v>
      </c>
      <c r="U18" s="1" t="str">
        <f aca="false">"&lt;td&gt;"&amp;B18&amp;IF(ISNUMBER(C18),"&lt;td class=""lv_b al_r""&gt;"&amp;C18&amp;"&lt;td class=""lv_b""&gt;"&amp;D18&amp;":"&amp;E18,"&lt;td colspan=2&gt;.")&amp;IF(ISNUMBER(F18),"&lt;td class=""lv_s al_r""&gt;"&amp;F18&amp;"&lt;td class=""lv_s""&gt;"&amp;G18&amp;":"&amp;H18,"&lt;td colspan=2&gt;.")&amp;IF(ISNUMBER(I18),"&lt;td class=""lv_a al_r""&gt;"&amp;I18&amp;"&lt;td class=""lv_a""&gt;"&amp;J18&amp;":"&amp;K18,"&lt;td colspan=2&gt;.")&amp;"&lt;td&gt;"&amp;L18&amp;":"&amp;M18&amp;"&lt;td&gt;DBP"</f>
        <v>&lt;td&gt;FUNKY MODELLING [EDIT]&lt;td class="lv_b al_r"&gt;496&lt;td class="lv_b"&gt;+0.33:+0.15&lt;td class="lv_s al_r"&gt;772&lt;td class="lv_s"&gt;+0.21:+0.09&lt;td class="lv_a al_r"&gt;828&lt;td class="lv_a"&gt;+0.20:+0.09&lt;td&gt;-1.75:-3.50&lt;td&gt;DBP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HOW LONG?</v>
      </c>
      <c r="C19" s="2" t="n">
        <f aca="false">IF(ISNUMBER(O19),O19*2,".")</f>
        <v>448</v>
      </c>
      <c r="D19" s="1" t="str">
        <f aca="false">IF(ISNUMBER(C19),"+"&amp;TEXT(ROUNDDOWN(imGR/C19,2),"0.00"),".")</f>
        <v>+0.37</v>
      </c>
      <c r="E19" s="1" t="str">
        <f aca="false">IF(ISNUMBER(C19),"+"&amp;TEXT(ROUNDDOWN(imGD/C19,2),"0.00"),".")</f>
        <v>+0.16</v>
      </c>
      <c r="F19" s="2" t="n">
        <f aca="false">IF(AND("."=R19,ISNUMBER(P19)),P19*2,".")</f>
        <v>768</v>
      </c>
      <c r="G19" s="1" t="str">
        <f aca="false">IF(ISNUMBER(F19),"+"&amp;TEXT(ROUNDDOWN(imGR/F19,2),"0.00"),".")</f>
        <v>+0.21</v>
      </c>
      <c r="H19" s="1" t="str">
        <f aca="false">IF(ISNUMBER(F19),"+"&amp;TEXT(ROUNDDOWN(imGD/F19,2),"0.00"),".")</f>
        <v>+0.09</v>
      </c>
      <c r="I19" s="2" t="n">
        <f aca="false">IF(AND("."=S19,ISNUMBER(Q19)),Q19*2,".")</f>
        <v>872</v>
      </c>
      <c r="J19" s="1" t="str">
        <f aca="false">IF(ISNUMBER(I19),"+"&amp;TEXT(ROUNDDOWN(imGR/I19,2),"0.00"),".")</f>
        <v>+0.19</v>
      </c>
      <c r="K19" s="1" t="str">
        <f aca="false">IF(ISNUMBER(I19),"+"&amp;TEXT(ROUNDDOWN(imGD/I19,2),"0.00"),".")</f>
        <v>+0.08</v>
      </c>
      <c r="L19" s="1" t="str">
        <f aca="false">imBD</f>
        <v>-1.75</v>
      </c>
      <c r="M19" s="1" t="str">
        <f aca="false">imPR</f>
        <v>-3.50</v>
      </c>
      <c r="O19" s="1" t="n">
        <f aca="false">nt!D19</f>
        <v>224</v>
      </c>
      <c r="P19" s="1" t="n">
        <f aca="false">nt!E19</f>
        <v>384</v>
      </c>
      <c r="Q19" s="1" t="n">
        <f aca="false">nt!F19</f>
        <v>436</v>
      </c>
      <c r="R19" s="1" t="str">
        <f aca="false">nt!M19</f>
        <v>.</v>
      </c>
      <c r="S19" s="1" t="str">
        <f aca="false">nt!N19</f>
        <v>.</v>
      </c>
      <c r="U19" s="1" t="str">
        <f aca="false">"&lt;td&gt;"&amp;B19&amp;IF(ISNUMBER(C19),"&lt;td class=""lv_b al_r""&gt;"&amp;C19&amp;"&lt;td class=""lv_b""&gt;"&amp;D19&amp;":"&amp;E19,"&lt;td colspan=2&gt;.")&amp;IF(ISNUMBER(F19),"&lt;td class=""lv_s al_r""&gt;"&amp;F19&amp;"&lt;td class=""lv_s""&gt;"&amp;G19&amp;":"&amp;H19,"&lt;td colspan=2&gt;.")&amp;IF(ISNUMBER(I19),"&lt;td class=""lv_a al_r""&gt;"&amp;I19&amp;"&lt;td class=""lv_a""&gt;"&amp;J19&amp;":"&amp;K19,"&lt;td colspan=2&gt;.")&amp;"&lt;td&gt;"&amp;L19&amp;":"&amp;M19&amp;"&lt;td&gt;DBP"</f>
        <v>&lt;td&gt;HOW LONG?&lt;td class="lv_b al_r"&gt;448&lt;td class="lv_b"&gt;+0.37:+0.16&lt;td class="lv_s al_r"&gt;768&lt;td class="lv_s"&gt;+0.21:+0.09&lt;td class="lv_a al_r"&gt;872&lt;td class="lv_a"&gt;+0.19:+0.08&lt;td&gt;-1.75:-3.50&lt;td&gt;DBP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HYSTERIA 2001</v>
      </c>
      <c r="C20" s="2" t="n">
        <f aca="false">IF(ISNUMBER(O20),O20*2,".")</f>
        <v>358</v>
      </c>
      <c r="D20" s="1" t="str">
        <f aca="false">IF(ISNUMBER(C20),"+"&amp;TEXT(ROUNDDOWN(imGR/C20,2),"0.00"),".")</f>
        <v>+0.46</v>
      </c>
      <c r="E20" s="1" t="str">
        <f aca="false">IF(ISNUMBER(C20),"+"&amp;TEXT(ROUNDDOWN(imGD/C20,2),"0.00"),".")</f>
        <v>+0.20</v>
      </c>
      <c r="F20" s="2" t="n">
        <f aca="false">IF(AND("."=R20,ISNUMBER(P20)),P20*2,".")</f>
        <v>708</v>
      </c>
      <c r="G20" s="1" t="str">
        <f aca="false">IF(ISNUMBER(F20),"+"&amp;TEXT(ROUNDDOWN(imGR/F20,2),"0.00"),".")</f>
        <v>+0.23</v>
      </c>
      <c r="H20" s="1" t="str">
        <f aca="false">IF(ISNUMBER(F20),"+"&amp;TEXT(ROUNDDOWN(imGD/F20,2),"0.00"),".")</f>
        <v>+0.10</v>
      </c>
      <c r="I20" s="2" t="str">
        <f aca="false">IF(AND("."=S20,ISNUMBER(Q20)),Q20*2,".")</f>
        <v>.</v>
      </c>
      <c r="J20" s="1" t="str">
        <f aca="false">IF(ISNUMBER(I20),"+"&amp;TEXT(ROUNDDOWN(imGR/I20,2),"0.00"),".")</f>
        <v>.</v>
      </c>
      <c r="K20" s="1" t="str">
        <f aca="false">IF(ISNUMBER(I20),"+"&amp;TEXT(ROUNDDOWN(imGD/I20,2),"0.00"),".")</f>
        <v>.</v>
      </c>
      <c r="L20" s="1" t="str">
        <f aca="false">imBD</f>
        <v>-1.75</v>
      </c>
      <c r="M20" s="1" t="str">
        <f aca="false">imPR</f>
        <v>-3.50</v>
      </c>
      <c r="O20" s="1" t="n">
        <f aca="false">nt!D20</f>
        <v>179</v>
      </c>
      <c r="P20" s="1" t="n">
        <f aca="false">nt!E20</f>
        <v>354</v>
      </c>
      <c r="Q20" s="1" t="str">
        <f aca="false">nt!F20</f>
        <v>.</v>
      </c>
      <c r="R20" s="1" t="str">
        <f aca="false">nt!M20</f>
        <v>.</v>
      </c>
      <c r="S20" s="1" t="str">
        <f aca="false">nt!N20</f>
        <v>.</v>
      </c>
      <c r="U20" s="1" t="str">
        <f aca="false">"&lt;td&gt;"&amp;B20&amp;IF(ISNUMBER(C20),"&lt;td class=""lv_b al_r""&gt;"&amp;C20&amp;"&lt;td class=""lv_b""&gt;"&amp;D20&amp;":"&amp;E20,"&lt;td colspan=2&gt;.")&amp;IF(ISNUMBER(F20),"&lt;td class=""lv_s al_r""&gt;"&amp;F20&amp;"&lt;td class=""lv_s""&gt;"&amp;G20&amp;":"&amp;H20,"&lt;td colspan=2&gt;.")&amp;IF(ISNUMBER(I20),"&lt;td class=""lv_a al_r""&gt;"&amp;I20&amp;"&lt;td class=""lv_a""&gt;"&amp;J20&amp;":"&amp;K20,"&lt;td colspan=2&gt;.")&amp;"&lt;td&gt;"&amp;L20&amp;":"&amp;M20&amp;"&lt;td&gt;DBP"</f>
        <v>&lt;td&gt;HYSTERIA 2001&lt;td class="lv_b al_r"&gt;358&lt;td class="lv_b"&gt;+0.46:+0.20&lt;td class="lv_s al_r"&gt;708&lt;td class="lv_s"&gt;+0.23:+0.10&lt;td colspan=2&gt;.&lt;td&gt;-1.75:-3.50&lt;td&gt;DBP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JACK AND MARK GET BUSY!</v>
      </c>
      <c r="C21" s="2" t="n">
        <f aca="false">IF(ISNUMBER(O21),O21*2,".")</f>
        <v>410</v>
      </c>
      <c r="D21" s="1" t="str">
        <f aca="false">IF(ISNUMBER(C21),"+"&amp;TEXT(ROUNDDOWN(imGR/C21,2),"0.00"),".")</f>
        <v>+0.40</v>
      </c>
      <c r="E21" s="1" t="str">
        <f aca="false">IF(ISNUMBER(C21),"+"&amp;TEXT(ROUNDDOWN(imGD/C21,2),"0.00"),".")</f>
        <v>+0.18</v>
      </c>
      <c r="F21" s="2" t="n">
        <f aca="false">IF(AND("."=R21,ISNUMBER(P21)),P21*2,".")</f>
        <v>538</v>
      </c>
      <c r="G21" s="1" t="str">
        <f aca="false">IF(ISNUMBER(F21),"+"&amp;TEXT(ROUNDDOWN(imGR/F21,2),"0.00"),".")</f>
        <v>+0.31</v>
      </c>
      <c r="H21" s="1" t="str">
        <f aca="false">IF(ISNUMBER(F21),"+"&amp;TEXT(ROUNDDOWN(imGD/F21,2),"0.00"),".")</f>
        <v>+0.13</v>
      </c>
      <c r="I21" s="2" t="str">
        <f aca="false">IF(AND("."=S21,ISNUMBER(Q21)),Q21*2,".")</f>
        <v>.</v>
      </c>
      <c r="J21" s="1" t="str">
        <f aca="false">IF(ISNUMBER(I21),"+"&amp;TEXT(ROUNDDOWN(imGR/I21,2),"0.00"),".")</f>
        <v>.</v>
      </c>
      <c r="K21" s="1" t="str">
        <f aca="false">IF(ISNUMBER(I21),"+"&amp;TEXT(ROUNDDOWN(imGD/I21,2),"0.00"),".")</f>
        <v>.</v>
      </c>
      <c r="L21" s="1" t="str">
        <f aca="false">imBD</f>
        <v>-1.75</v>
      </c>
      <c r="M21" s="1" t="str">
        <f aca="false">imPR</f>
        <v>-3.50</v>
      </c>
      <c r="O21" s="1" t="n">
        <f aca="false">nt!D21</f>
        <v>205</v>
      </c>
      <c r="P21" s="1" t="n">
        <f aca="false">nt!E21</f>
        <v>269</v>
      </c>
      <c r="Q21" s="1" t="str">
        <f aca="false">nt!F21</f>
        <v>.</v>
      </c>
      <c r="R21" s="1" t="str">
        <f aca="false">nt!M21</f>
        <v>.</v>
      </c>
      <c r="S21" s="1" t="str">
        <f aca="false">nt!N21</f>
        <v>.</v>
      </c>
      <c r="U21" s="1" t="str">
        <f aca="false">"&lt;td&gt;"&amp;B21&amp;IF(ISNUMBER(C21),"&lt;td class=""lv_b al_r""&gt;"&amp;C21&amp;"&lt;td class=""lv_b""&gt;"&amp;D21&amp;":"&amp;E21,"&lt;td colspan=2&gt;.")&amp;IF(ISNUMBER(F21),"&lt;td class=""lv_s al_r""&gt;"&amp;F21&amp;"&lt;td class=""lv_s""&gt;"&amp;G21&amp;":"&amp;H21,"&lt;td colspan=2&gt;.")&amp;IF(ISNUMBER(I21),"&lt;td class=""lv_a al_r""&gt;"&amp;I21&amp;"&lt;td class=""lv_a""&gt;"&amp;J21&amp;":"&amp;K21,"&lt;td colspan=2&gt;.")&amp;"&lt;td&gt;"&amp;L21&amp;":"&amp;M21&amp;"&lt;td&gt;DBP"</f>
        <v>&lt;td&gt;JACK AND MARK GET BUSY!&lt;td class="lv_b al_r"&gt;410&lt;td class="lv_b"&gt;+0.40:+0.18&lt;td class="lv_s al_r"&gt;538&lt;td class="lv_s"&gt;+0.31:+0.13&lt;td colspan=2&gt;.&lt;td&gt;-1.75:-3.50&lt;td&gt;DBP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LAUGHIN</v>
      </c>
      <c r="C22" s="2" t="n">
        <f aca="false">IF(ISNUMBER(O22),O22*2,".")</f>
        <v>588</v>
      </c>
      <c r="D22" s="1" t="str">
        <f aca="false">IF(ISNUMBER(C22),"+"&amp;TEXT(ROUNDDOWN(imGR/C22,2),"0.00"),".")</f>
        <v>+0.28</v>
      </c>
      <c r="E22" s="1" t="str">
        <f aca="false">IF(ISNUMBER(C22),"+"&amp;TEXT(ROUNDDOWN(imGD/C22,2),"0.00"),".")</f>
        <v>+0.12</v>
      </c>
      <c r="F22" s="2" t="str">
        <f aca="false">IF(AND("."=R22,ISNUMBER(P22)),P22*2,".")</f>
        <v>.</v>
      </c>
      <c r="G22" s="1" t="str">
        <f aca="false">IF(ISNUMBER(F22),"+"&amp;TEXT(ROUNDDOWN(imGR/F22,2),"0.00"),".")</f>
        <v>.</v>
      </c>
      <c r="H22" s="1" t="str">
        <f aca="false">IF(ISNUMBER(F22),"+"&amp;TEXT(ROUNDDOWN(imGD/F22,2),"0.00"),".")</f>
        <v>.</v>
      </c>
      <c r="I22" s="2" t="str">
        <f aca="false">IF(AND("."=S22,ISNUMBER(Q22)),Q22*2,".")</f>
        <v>.</v>
      </c>
      <c r="J22" s="1" t="str">
        <f aca="false">IF(ISNUMBER(I22),"+"&amp;TEXT(ROUNDDOWN(imGR/I22,2),"0.00"),".")</f>
        <v>.</v>
      </c>
      <c r="K22" s="1" t="str">
        <f aca="false">IF(ISNUMBER(I22),"+"&amp;TEXT(ROUNDDOWN(imGD/I22,2),"0.00"),".")</f>
        <v>.</v>
      </c>
      <c r="L22" s="1" t="str">
        <f aca="false">imBD</f>
        <v>-1.75</v>
      </c>
      <c r="M22" s="1" t="str">
        <f aca="false">imPR</f>
        <v>-3.50</v>
      </c>
      <c r="O22" s="1" t="n">
        <f aca="false">nt!D22</f>
        <v>294</v>
      </c>
      <c r="P22" s="1" t="n">
        <f aca="false">nt!E22</f>
        <v>400</v>
      </c>
      <c r="Q22" s="1" t="n">
        <f aca="false">nt!F22</f>
        <v>446</v>
      </c>
      <c r="R22" s="1" t="str">
        <f aca="false">nt!M22</f>
        <v>no</v>
      </c>
      <c r="S22" s="1" t="str">
        <f aca="false">nt!N22</f>
        <v>no</v>
      </c>
      <c r="U22" s="1" t="str">
        <f aca="false">"&lt;td&gt;"&amp;B22&amp;IF(ISNUMBER(C22),"&lt;td class=""lv_b al_r""&gt;"&amp;C22&amp;"&lt;td class=""lv_b""&gt;"&amp;D22&amp;":"&amp;E22,"&lt;td colspan=2&gt;.")&amp;IF(ISNUMBER(F22),"&lt;td class=""lv_s al_r""&gt;"&amp;F22&amp;"&lt;td class=""lv_s""&gt;"&amp;G22&amp;":"&amp;H22,"&lt;td colspan=2&gt;.")&amp;IF(ISNUMBER(I22),"&lt;td class=""lv_a al_r""&gt;"&amp;I22&amp;"&lt;td class=""lv_a""&gt;"&amp;J22&amp;":"&amp;K22,"&lt;td colspan=2&gt;.")&amp;"&lt;td&gt;"&amp;L22&amp;":"&amp;M22&amp;"&lt;td&gt;DBP"</f>
        <v>&lt;td&gt;LAUGHIN&lt;td class="lv_b al_r"&gt;588&lt;td class="lv_b"&gt;+0.28:+0.12&lt;td colspan=2&gt;.&lt;td colspan=2&gt;.&lt;td&gt;-1.75:-3.50&lt;td&gt;DBP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LYING ON THE BENCH</v>
      </c>
      <c r="C23" s="2" t="n">
        <f aca="false">IF(ISNUMBER(O23),O23*2,".")</f>
        <v>142</v>
      </c>
      <c r="D23" s="1" t="str">
        <f aca="false">IF(ISNUMBER(C23),"+"&amp;TEXT(ROUNDDOWN(imGR/C23,2),"0.00"),".")</f>
        <v>+1.18</v>
      </c>
      <c r="E23" s="1" t="str">
        <f aca="false">IF(ISNUMBER(C23),"+"&amp;TEXT(ROUNDDOWN(imGD/C23,2),"0.00"),".")</f>
        <v>+0.52</v>
      </c>
      <c r="F23" s="2" t="n">
        <f aca="false">IF(AND("."=R23,ISNUMBER(P23)),P23*2,".")</f>
        <v>156</v>
      </c>
      <c r="G23" s="1" t="str">
        <f aca="false">IF(ISNUMBER(F23),"+"&amp;TEXT(ROUNDDOWN(imGR/F23,2),"0.00"),".")</f>
        <v>+1.07</v>
      </c>
      <c r="H23" s="1" t="str">
        <f aca="false">IF(ISNUMBER(F23),"+"&amp;TEXT(ROUNDDOWN(imGD/F23,2),"0.00"),".")</f>
        <v>+0.47</v>
      </c>
      <c r="I23" s="2" t="str">
        <f aca="false">IF(AND("."=S23,ISNUMBER(Q23)),Q23*2,".")</f>
        <v>.</v>
      </c>
      <c r="J23" s="1" t="str">
        <f aca="false">IF(ISNUMBER(I23),"+"&amp;TEXT(ROUNDDOWN(imGR/I23,2),"0.00"),".")</f>
        <v>.</v>
      </c>
      <c r="K23" s="1" t="str">
        <f aca="false">IF(ISNUMBER(I23),"+"&amp;TEXT(ROUNDDOWN(imGD/I23,2),"0.00"),".")</f>
        <v>.</v>
      </c>
      <c r="L23" s="1" t="str">
        <f aca="false">imBD</f>
        <v>-1.75</v>
      </c>
      <c r="M23" s="1" t="str">
        <f aca="false">imPR</f>
        <v>-3.50</v>
      </c>
      <c r="O23" s="1" t="n">
        <f aca="false">nt!D23</f>
        <v>71</v>
      </c>
      <c r="P23" s="1" t="n">
        <f aca="false">nt!E23</f>
        <v>78</v>
      </c>
      <c r="Q23" s="1" t="str">
        <f aca="false">nt!F23</f>
        <v>.</v>
      </c>
      <c r="R23" s="1" t="str">
        <f aca="false">nt!M23</f>
        <v>.</v>
      </c>
      <c r="S23" s="1" t="str">
        <f aca="false">nt!N23</f>
        <v>.</v>
      </c>
      <c r="U23" s="1" t="str">
        <f aca="false">"&lt;td&gt;"&amp;B23&amp;IF(ISNUMBER(C23),"&lt;td class=""lv_b al_r""&gt;"&amp;C23&amp;"&lt;td class=""lv_b""&gt;"&amp;D23&amp;":"&amp;E23,"&lt;td colspan=2&gt;.")&amp;IF(ISNUMBER(F23),"&lt;td class=""lv_s al_r""&gt;"&amp;F23&amp;"&lt;td class=""lv_s""&gt;"&amp;G23&amp;":"&amp;H23,"&lt;td colspan=2&gt;.")&amp;IF(ISNUMBER(I23),"&lt;td class=""lv_a al_r""&gt;"&amp;I23&amp;"&lt;td class=""lv_a""&gt;"&amp;J23&amp;":"&amp;K23,"&lt;td colspan=2&gt;.")&amp;"&lt;td&gt;"&amp;L23&amp;":"&amp;M23&amp;"&lt;td&gt;DBP"</f>
        <v>&lt;td&gt;LYING ON THE BENCH&lt;td class="lv_b al_r"&gt;142&lt;td class="lv_b"&gt;+1.18:+0.52&lt;td class="lv_s al_r"&gt;156&lt;td class="lv_s"&gt;+1.07:+0.47&lt;td colspan=2&gt;.&lt;td&gt;-1.75:-3.50&lt;td&gt;DBP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MY DJ</v>
      </c>
      <c r="C24" s="2" t="n">
        <f aca="false">IF(ISNUMBER(O24),O24*2,".")</f>
        <v>366</v>
      </c>
      <c r="D24" s="1" t="str">
        <f aca="false">IF(ISNUMBER(C24),"+"&amp;TEXT(ROUNDDOWN(imGR/C24,2),"0.00"),".")</f>
        <v>+0.45</v>
      </c>
      <c r="E24" s="1" t="str">
        <f aca="false">IF(ISNUMBER(C24),"+"&amp;TEXT(ROUNDDOWN(imGD/C24,2),"0.00"),".")</f>
        <v>+0.20</v>
      </c>
      <c r="F24" s="2" t="n">
        <f aca="false">IF(AND("."=R24,ISNUMBER(P24)),P24*2,".")</f>
        <v>676</v>
      </c>
      <c r="G24" s="1" t="str">
        <f aca="false">IF(ISNUMBER(F24),"+"&amp;TEXT(ROUNDDOWN(imGR/F24,2),"0.00"),".")</f>
        <v>+0.24</v>
      </c>
      <c r="H24" s="1" t="str">
        <f aca="false">IF(ISNUMBER(F24),"+"&amp;TEXT(ROUNDDOWN(imGD/F24,2),"0.00"),".")</f>
        <v>+0.11</v>
      </c>
      <c r="I24" s="2" t="n">
        <f aca="false">IF(AND("."=S24,ISNUMBER(Q24)),Q24*2,".")</f>
        <v>944</v>
      </c>
      <c r="J24" s="1" t="str">
        <f aca="false">IF(ISNUMBER(I24),"+"&amp;TEXT(ROUNDDOWN(imGR/I24,2),"0.00"),".")</f>
        <v>+0.17</v>
      </c>
      <c r="K24" s="1" t="str">
        <f aca="false">IF(ISNUMBER(I24),"+"&amp;TEXT(ROUNDDOWN(imGD/I24,2),"0.00"),".")</f>
        <v>+0.07</v>
      </c>
      <c r="L24" s="1" t="str">
        <f aca="false">imBD</f>
        <v>-1.75</v>
      </c>
      <c r="M24" s="1" t="str">
        <f aca="false">imPR</f>
        <v>-3.50</v>
      </c>
      <c r="O24" s="1" t="n">
        <f aca="false">nt!D24</f>
        <v>183</v>
      </c>
      <c r="P24" s="1" t="n">
        <f aca="false">nt!E24</f>
        <v>338</v>
      </c>
      <c r="Q24" s="1" t="n">
        <f aca="false">nt!F24</f>
        <v>472</v>
      </c>
      <c r="R24" s="1" t="str">
        <f aca="false">nt!M24</f>
        <v>.</v>
      </c>
      <c r="S24" s="1" t="str">
        <f aca="false">nt!N24</f>
        <v>.</v>
      </c>
      <c r="U24" s="1" t="str">
        <f aca="false">"&lt;td&gt;"&amp;B24&amp;IF(ISNUMBER(C24),"&lt;td class=""lv_b al_r""&gt;"&amp;C24&amp;"&lt;td class=""lv_b""&gt;"&amp;D24&amp;":"&amp;E24,"&lt;td colspan=2&gt;.")&amp;IF(ISNUMBER(F24),"&lt;td class=""lv_s al_r""&gt;"&amp;F24&amp;"&lt;td class=""lv_s""&gt;"&amp;G24&amp;":"&amp;H24,"&lt;td colspan=2&gt;.")&amp;IF(ISNUMBER(I24),"&lt;td class=""lv_a al_r""&gt;"&amp;I24&amp;"&lt;td class=""lv_a""&gt;"&amp;J24&amp;":"&amp;K24,"&lt;td colspan=2&gt;.")&amp;"&lt;td&gt;"&amp;L24&amp;":"&amp;M24&amp;"&lt;td&gt;DBP"</f>
        <v>&lt;td&gt;MY DJ&lt;td class="lv_b al_r"&gt;366&lt;td class="lv_b"&gt;+0.45:+0.20&lt;td class="lv_s al_r"&gt;676&lt;td class="lv_s"&gt;+0.24:+0.11&lt;td class="lv_a al_r"&gt;944&lt;td class="lv_a"&gt;+0.17:+0.07&lt;td&gt;-1.75:-3.50&lt;td&gt;DBP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NEW WORLD</v>
      </c>
      <c r="C25" s="2" t="n">
        <f aca="false">IF(ISNUMBER(O25),O25*2,".")</f>
        <v>450</v>
      </c>
      <c r="D25" s="1" t="str">
        <f aca="false">IF(ISNUMBER(C25),"+"&amp;TEXT(ROUNDDOWN(imGR/C25,2),"0.00"),".")</f>
        <v>+0.37</v>
      </c>
      <c r="E25" s="1" t="str">
        <f aca="false">IF(ISNUMBER(C25),"+"&amp;TEXT(ROUNDDOWN(imGD/C25,2),"0.00"),".")</f>
        <v>+0.16</v>
      </c>
      <c r="F25" s="2" t="str">
        <f aca="false">IF(AND("."=R25,ISNUMBER(P25)),P25*2,".")</f>
        <v>.</v>
      </c>
      <c r="G25" s="1" t="str">
        <f aca="false">IF(ISNUMBER(F25),"+"&amp;TEXT(ROUNDDOWN(imGR/F25,2),"0.00"),".")</f>
        <v>.</v>
      </c>
      <c r="H25" s="1" t="str">
        <f aca="false">IF(ISNUMBER(F25),"+"&amp;TEXT(ROUNDDOWN(imGD/F25,2),"0.00"),".")</f>
        <v>.</v>
      </c>
      <c r="I25" s="2" t="str">
        <f aca="false">IF(AND("."=S25,ISNUMBER(Q25)),Q25*2,".")</f>
        <v>.</v>
      </c>
      <c r="J25" s="1" t="str">
        <f aca="false">IF(ISNUMBER(I25),"+"&amp;TEXT(ROUNDDOWN(imGR/I25,2),"0.00"),".")</f>
        <v>.</v>
      </c>
      <c r="K25" s="1" t="str">
        <f aca="false">IF(ISNUMBER(I25),"+"&amp;TEXT(ROUNDDOWN(imGD/I25,2),"0.00"),".")</f>
        <v>.</v>
      </c>
      <c r="L25" s="1" t="str">
        <f aca="false">imBD</f>
        <v>-1.75</v>
      </c>
      <c r="M25" s="1" t="str">
        <f aca="false">imPR</f>
        <v>-3.50</v>
      </c>
      <c r="O25" s="1" t="n">
        <f aca="false">nt!D25</f>
        <v>225</v>
      </c>
      <c r="P25" s="1" t="n">
        <f aca="false">nt!E25</f>
        <v>321</v>
      </c>
      <c r="Q25" s="1" t="n">
        <f aca="false">nt!F25</f>
        <v>513</v>
      </c>
      <c r="R25" s="1" t="str">
        <f aca="false">nt!M25</f>
        <v>no</v>
      </c>
      <c r="S25" s="1" t="str">
        <f aca="false">nt!N25</f>
        <v>no</v>
      </c>
      <c r="U25" s="1" t="str">
        <f aca="false">"&lt;td&gt;"&amp;B25&amp;IF(ISNUMBER(C25),"&lt;td class=""lv_b al_r""&gt;"&amp;C25&amp;"&lt;td class=""lv_b""&gt;"&amp;D25&amp;":"&amp;E25,"&lt;td colspan=2&gt;.")&amp;IF(ISNUMBER(F25),"&lt;td class=""lv_s al_r""&gt;"&amp;F25&amp;"&lt;td class=""lv_s""&gt;"&amp;G25&amp;":"&amp;H25,"&lt;td colspan=2&gt;.")&amp;IF(ISNUMBER(I25),"&lt;td class=""lv_a al_r""&gt;"&amp;I25&amp;"&lt;td class=""lv_a""&gt;"&amp;J25&amp;":"&amp;K25,"&lt;td colspan=2&gt;.")&amp;"&lt;td&gt;"&amp;L25&amp;":"&amp;M25&amp;"&lt;td&gt;DBP"</f>
        <v>&lt;td&gt;NEW WORLD&lt;td class="lv_b al_r"&gt;450&lt;td class="lv_b"&gt;+0.37:+0.16&lt;td colspan=2&gt;.&lt;td colspan=2&gt;.&lt;td&gt;-1.75:-3.50&lt;td&gt;DBP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PINK DREAM</v>
      </c>
      <c r="C26" s="2" t="n">
        <f aca="false">IF(ISNUMBER(O26),O26*2,".")</f>
        <v>368</v>
      </c>
      <c r="D26" s="1" t="str">
        <f aca="false">IF(ISNUMBER(C26),"+"&amp;TEXT(ROUNDDOWN(imGR/C26,2),"0.00"),".")</f>
        <v>+0.45</v>
      </c>
      <c r="E26" s="1" t="str">
        <f aca="false">IF(ISNUMBER(C26),"+"&amp;TEXT(ROUNDDOWN(imGD/C26,2),"0.00"),".")</f>
        <v>+0.20</v>
      </c>
      <c r="F26" s="2" t="n">
        <f aca="false">IF(AND("."=R26,ISNUMBER(P26)),P26*2,".")</f>
        <v>796</v>
      </c>
      <c r="G26" s="1" t="str">
        <f aca="false">IF(ISNUMBER(F26),"+"&amp;TEXT(ROUNDDOWN(imGR/F26,2),"0.00"),".")</f>
        <v>+0.21</v>
      </c>
      <c r="H26" s="1" t="str">
        <f aca="false">IF(ISNUMBER(F26),"+"&amp;TEXT(ROUNDDOWN(imGD/F26,2),"0.00"),".")</f>
        <v>+0.09</v>
      </c>
      <c r="I26" s="2" t="str">
        <f aca="false">IF(AND("."=S26,ISNUMBER(Q26)),Q26*2,".")</f>
        <v>.</v>
      </c>
      <c r="J26" s="1" t="str">
        <f aca="false">IF(ISNUMBER(I26),"+"&amp;TEXT(ROUNDDOWN(imGR/I26,2),"0.00"),".")</f>
        <v>.</v>
      </c>
      <c r="K26" s="1" t="str">
        <f aca="false">IF(ISNUMBER(I26),"+"&amp;TEXT(ROUNDDOWN(imGD/I26,2),"0.00"),".")</f>
        <v>.</v>
      </c>
      <c r="L26" s="1" t="str">
        <f aca="false">imBD</f>
        <v>-1.75</v>
      </c>
      <c r="M26" s="1" t="str">
        <f aca="false">imPR</f>
        <v>-3.50</v>
      </c>
      <c r="O26" s="1" t="n">
        <f aca="false">nt!D26</f>
        <v>184</v>
      </c>
      <c r="P26" s="1" t="n">
        <f aca="false">nt!E26</f>
        <v>398</v>
      </c>
      <c r="Q26" s="1" t="n">
        <f aca="false">nt!F26</f>
        <v>450</v>
      </c>
      <c r="R26" s="1" t="str">
        <f aca="false">nt!M26</f>
        <v>.</v>
      </c>
      <c r="S26" s="1" t="str">
        <f aca="false">nt!N26</f>
        <v>no</v>
      </c>
      <c r="U26" s="1" t="str">
        <f aca="false">"&lt;td&gt;"&amp;B26&amp;IF(ISNUMBER(C26),"&lt;td class=""lv_b al_r""&gt;"&amp;C26&amp;"&lt;td class=""lv_b""&gt;"&amp;D26&amp;":"&amp;E26,"&lt;td colspan=2&gt;.")&amp;IF(ISNUMBER(F26),"&lt;td class=""lv_s al_r""&gt;"&amp;F26&amp;"&lt;td class=""lv_s""&gt;"&amp;G26&amp;":"&amp;H26,"&lt;td colspan=2&gt;.")&amp;IF(ISNUMBER(I26),"&lt;td class=""lv_a al_r""&gt;"&amp;I26&amp;"&lt;td class=""lv_a""&gt;"&amp;J26&amp;":"&amp;K26,"&lt;td colspan=2&gt;.")&amp;"&lt;td&gt;"&amp;L26&amp;":"&amp;M26&amp;"&lt;td&gt;DBP"</f>
        <v>&lt;td&gt;PINK DREAM&lt;td class="lv_b al_r"&gt;368&lt;td class="lv_b"&gt;+0.45:+0.20&lt;td class="lv_s al_r"&gt;796&lt;td class="lv_s"&gt;+0.21:+0.09&lt;td colspan=2&gt;.&lt;td&gt;-1.75:-3.50&lt;td&gt;DBP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RECALL</v>
      </c>
      <c r="C27" s="2" t="n">
        <f aca="false">IF(ISNUMBER(O27),O27*2,".")</f>
        <v>280</v>
      </c>
      <c r="D27" s="1" t="str">
        <f aca="false">IF(ISNUMBER(C27),"+"&amp;TEXT(ROUNDDOWN(imGR/C27,2),"0.00"),".")</f>
        <v>+0.60</v>
      </c>
      <c r="E27" s="1" t="str">
        <f aca="false">IF(ISNUMBER(C27),"+"&amp;TEXT(ROUNDDOWN(imGD/C27,2),"0.00"),".")</f>
        <v>+0.26</v>
      </c>
      <c r="F27" s="2" t="n">
        <f aca="false">IF(AND("."=R27,ISNUMBER(P27)),P27*2,".")</f>
        <v>618</v>
      </c>
      <c r="G27" s="1" t="str">
        <f aca="false">IF(ISNUMBER(F27),"+"&amp;TEXT(ROUNDDOWN(imGR/F27,2),"0.00"),".")</f>
        <v>+0.27</v>
      </c>
      <c r="H27" s="1" t="str">
        <f aca="false">IF(ISNUMBER(F27),"+"&amp;TEXT(ROUNDDOWN(imGD/F27,2),"0.00"),".")</f>
        <v>+0.12</v>
      </c>
      <c r="I27" s="2" t="str">
        <f aca="false">IF(AND("."=S27,ISNUMBER(Q27)),Q27*2,".")</f>
        <v>.</v>
      </c>
      <c r="J27" s="1" t="str">
        <f aca="false">IF(ISNUMBER(I27),"+"&amp;TEXT(ROUNDDOWN(imGR/I27,2),"0.00"),".")</f>
        <v>.</v>
      </c>
      <c r="K27" s="1" t="str">
        <f aca="false">IF(ISNUMBER(I27),"+"&amp;TEXT(ROUNDDOWN(imGD/I27,2),"0.00"),".")</f>
        <v>.</v>
      </c>
      <c r="L27" s="1" t="str">
        <f aca="false">imBD</f>
        <v>-1.75</v>
      </c>
      <c r="M27" s="1" t="str">
        <f aca="false">imPR</f>
        <v>-3.50</v>
      </c>
      <c r="O27" s="1" t="n">
        <f aca="false">nt!D27</f>
        <v>140</v>
      </c>
      <c r="P27" s="1" t="n">
        <f aca="false">nt!E27</f>
        <v>309</v>
      </c>
      <c r="Q27" s="1" t="str">
        <f aca="false">nt!F27</f>
        <v>.</v>
      </c>
      <c r="R27" s="1" t="str">
        <f aca="false">nt!M27</f>
        <v>.</v>
      </c>
      <c r="S27" s="1" t="str">
        <f aca="false">nt!N27</f>
        <v>.</v>
      </c>
      <c r="U27" s="1" t="str">
        <f aca="false">"&lt;td&gt;"&amp;B27&amp;IF(ISNUMBER(C27),"&lt;td class=""lv_b al_r""&gt;"&amp;C27&amp;"&lt;td class=""lv_b""&gt;"&amp;D27&amp;":"&amp;E27,"&lt;td colspan=2&gt;.")&amp;IF(ISNUMBER(F27),"&lt;td class=""lv_s al_r""&gt;"&amp;F27&amp;"&lt;td class=""lv_s""&gt;"&amp;G27&amp;":"&amp;H27,"&lt;td colspan=2&gt;.")&amp;IF(ISNUMBER(I27),"&lt;td class=""lv_a al_r""&gt;"&amp;I27&amp;"&lt;td class=""lv_a""&gt;"&amp;J27&amp;":"&amp;K27,"&lt;td colspan=2&gt;.")&amp;"&lt;td&gt;"&amp;L27&amp;":"&amp;M27&amp;"&lt;td&gt;DBP"</f>
        <v>&lt;td&gt;RECALL&lt;td class="lv_b al_r"&gt;280&lt;td class="lv_b"&gt;+0.60:+0.26&lt;td class="lv_s al_r"&gt;618&lt;td class="lv_s"&gt;+0.27:+0.12&lt;td colspan=2&gt;.&lt;td&gt;-1.75:-3.50&lt;td&gt;DBP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RESOLVE</v>
      </c>
      <c r="C28" s="2" t="n">
        <f aca="false">IF(ISNUMBER(O28),O28*2,".")</f>
        <v>368</v>
      </c>
      <c r="D28" s="1" t="str">
        <f aca="false">IF(ISNUMBER(C28),"+"&amp;TEXT(ROUNDDOWN(imGR/C28,2),"0.00"),".")</f>
        <v>+0.45</v>
      </c>
      <c r="E28" s="1" t="str">
        <f aca="false">IF(ISNUMBER(C28),"+"&amp;TEXT(ROUNDDOWN(imGD/C28,2),"0.00"),".")</f>
        <v>+0.20</v>
      </c>
      <c r="F28" s="2" t="n">
        <f aca="false">IF(AND("."=R28,ISNUMBER(P28)),P28*2,".")</f>
        <v>630</v>
      </c>
      <c r="G28" s="1" t="str">
        <f aca="false">IF(ISNUMBER(F28),"+"&amp;TEXT(ROUNDDOWN(imGR/F28,2),"0.00"),".")</f>
        <v>+0.26</v>
      </c>
      <c r="H28" s="1" t="str">
        <f aca="false">IF(ISNUMBER(F28),"+"&amp;TEXT(ROUNDDOWN(imGD/F28,2),"0.00"),".")</f>
        <v>+0.11</v>
      </c>
      <c r="I28" s="2" t="n">
        <f aca="false">IF(AND("."=S28,ISNUMBER(Q28)),Q28*2,".")</f>
        <v>798</v>
      </c>
      <c r="J28" s="1" t="str">
        <f aca="false">IF(ISNUMBER(I28),"+"&amp;TEXT(ROUNDDOWN(imGR/I28,2),"0.00"),".")</f>
        <v>+0.21</v>
      </c>
      <c r="K28" s="1" t="str">
        <f aca="false">IF(ISNUMBER(I28),"+"&amp;TEXT(ROUNDDOWN(imGD/I28,2),"0.00"),".")</f>
        <v>+0.09</v>
      </c>
      <c r="L28" s="1" t="str">
        <f aca="false">imBD</f>
        <v>-1.75</v>
      </c>
      <c r="M28" s="1" t="str">
        <f aca="false">imPR</f>
        <v>-3.50</v>
      </c>
      <c r="O28" s="1" t="n">
        <f aca="false">nt!D28</f>
        <v>184</v>
      </c>
      <c r="P28" s="1" t="n">
        <f aca="false">nt!E28</f>
        <v>315</v>
      </c>
      <c r="Q28" s="1" t="n">
        <f aca="false">nt!F28</f>
        <v>399</v>
      </c>
      <c r="R28" s="1" t="str">
        <f aca="false">nt!M28</f>
        <v>.</v>
      </c>
      <c r="S28" s="1" t="str">
        <f aca="false">nt!N28</f>
        <v>.</v>
      </c>
      <c r="U28" s="1" t="str">
        <f aca="false">"&lt;td&gt;"&amp;B28&amp;IF(ISNUMBER(C28),"&lt;td class=""lv_b al_r""&gt;"&amp;C28&amp;"&lt;td class=""lv_b""&gt;"&amp;D28&amp;":"&amp;E28,"&lt;td colspan=2&gt;.")&amp;IF(ISNUMBER(F28),"&lt;td class=""lv_s al_r""&gt;"&amp;F28&amp;"&lt;td class=""lv_s""&gt;"&amp;G28&amp;":"&amp;H28,"&lt;td colspan=2&gt;.")&amp;IF(ISNUMBER(I28),"&lt;td class=""lv_a al_r""&gt;"&amp;I28&amp;"&lt;td class=""lv_a""&gt;"&amp;J28&amp;":"&amp;K28,"&lt;td colspan=2&gt;.")&amp;"&lt;td&gt;"&amp;L28&amp;":"&amp;M28&amp;"&lt;td&gt;DBP"</f>
        <v>&lt;td&gt;RESOLVE&lt;td class="lv_b al_r"&gt;368&lt;td class="lv_b"&gt;+0.45:+0.20&lt;td class="lv_s al_r"&gt;630&lt;td class="lv_s"&gt;+0.26:+0.11&lt;td class="lv_a al_r"&gt;798&lt;td class="lv_a"&gt;+0.21:+0.09&lt;td&gt;-1.75:-3.50&lt;td&gt;DBP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SMACK UP</v>
      </c>
      <c r="C29" s="2" t="n">
        <f aca="false">IF(ISNUMBER(O29),O29*2,".")</f>
        <v>616</v>
      </c>
      <c r="D29" s="1" t="str">
        <f aca="false">IF(ISNUMBER(C29),"+"&amp;TEXT(ROUNDDOWN(imGR/C29,2),"0.00"),".")</f>
        <v>+0.27</v>
      </c>
      <c r="E29" s="1" t="str">
        <f aca="false">IF(ISNUMBER(C29),"+"&amp;TEXT(ROUNDDOWN(imGD/C29,2),"0.00"),".")</f>
        <v>+0.12</v>
      </c>
      <c r="F29" s="2" t="n">
        <f aca="false">IF(AND("."=R29,ISNUMBER(P29)),P29*2,".")</f>
        <v>1008</v>
      </c>
      <c r="G29" s="1" t="str">
        <f aca="false">IF(ISNUMBER(F29),"+"&amp;TEXT(ROUNDDOWN(imGR/F29,2),"0.00"),".")</f>
        <v>+0.16</v>
      </c>
      <c r="H29" s="1" t="str">
        <f aca="false">IF(ISNUMBER(F29),"+"&amp;TEXT(ROUNDDOWN(imGD/F29,2),"0.00"),".")</f>
        <v>+0.07</v>
      </c>
      <c r="I29" s="2" t="str">
        <f aca="false">IF(AND("."=S29,ISNUMBER(Q29)),Q29*2,".")</f>
        <v>.</v>
      </c>
      <c r="J29" s="1" t="str">
        <f aca="false">IF(ISNUMBER(I29),"+"&amp;TEXT(ROUNDDOWN(imGR/I29,2),"0.00"),".")</f>
        <v>.</v>
      </c>
      <c r="K29" s="1" t="str">
        <f aca="false">IF(ISNUMBER(I29),"+"&amp;TEXT(ROUNDDOWN(imGD/I29,2),"0.00"),".")</f>
        <v>.</v>
      </c>
      <c r="L29" s="1" t="str">
        <f aca="false">imBD</f>
        <v>-1.75</v>
      </c>
      <c r="M29" s="1" t="str">
        <f aca="false">imPR</f>
        <v>-3.50</v>
      </c>
      <c r="O29" s="1" t="n">
        <f aca="false">nt!D29</f>
        <v>308</v>
      </c>
      <c r="P29" s="1" t="n">
        <f aca="false">nt!E29</f>
        <v>504</v>
      </c>
      <c r="Q29" s="1" t="n">
        <f aca="false">nt!F29</f>
        <v>638</v>
      </c>
      <c r="R29" s="1" t="str">
        <f aca="false">nt!M29</f>
        <v>.</v>
      </c>
      <c r="S29" s="1" t="str">
        <f aca="false">nt!N29</f>
        <v>no</v>
      </c>
      <c r="U29" s="1" t="str">
        <f aca="false">"&lt;td&gt;"&amp;B29&amp;IF(ISNUMBER(C29),"&lt;td class=""lv_b al_r""&gt;"&amp;C29&amp;"&lt;td class=""lv_b""&gt;"&amp;D29&amp;":"&amp;E29,"&lt;td colspan=2&gt;.")&amp;IF(ISNUMBER(F29),"&lt;td class=""lv_s al_r""&gt;"&amp;F29&amp;"&lt;td class=""lv_s""&gt;"&amp;G29&amp;":"&amp;H29,"&lt;td colspan=2&gt;.")&amp;IF(ISNUMBER(I29),"&lt;td class=""lv_a al_r""&gt;"&amp;I29&amp;"&lt;td class=""lv_a""&gt;"&amp;J29&amp;":"&amp;K29,"&lt;td colspan=2&gt;.")&amp;"&lt;td&gt;"&amp;L29&amp;":"&amp;M29&amp;"&lt;td&gt;DBP"</f>
        <v>&lt;td&gt;SMACK UP&lt;td class="lv_b al_r"&gt;616&lt;td class="lv_b"&gt;+0.27:+0.12&lt;td class="lv_s al_r"&gt;1008&lt;td class="lv_s"&gt;+0.16:+0.07&lt;td colspan=2&gt;.&lt;td&gt;-1.75:-3.50&lt;td&gt;DBP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SUPERSONIQ FLIGHT</v>
      </c>
      <c r="C30" s="2" t="n">
        <f aca="false">IF(ISNUMBER(O30),O30*2,".")</f>
        <v>418</v>
      </c>
      <c r="D30" s="1" t="str">
        <f aca="false">IF(ISNUMBER(C30),"+"&amp;TEXT(ROUNDDOWN(imGR/C30,2),"0.00"),".")</f>
        <v>+0.40</v>
      </c>
      <c r="E30" s="1" t="str">
        <f aca="false">IF(ISNUMBER(C30),"+"&amp;TEXT(ROUNDDOWN(imGD/C30,2),"0.00"),".")</f>
        <v>+0.17</v>
      </c>
      <c r="F30" s="2" t="n">
        <f aca="false">IF(AND("."=R30,ISNUMBER(P30)),P30*2,".")</f>
        <v>554</v>
      </c>
      <c r="G30" s="1" t="str">
        <f aca="false">IF(ISNUMBER(F30),"+"&amp;TEXT(ROUNDDOWN(imGR/F30,2),"0.00"),".")</f>
        <v>+0.30</v>
      </c>
      <c r="H30" s="1" t="str">
        <f aca="false">IF(ISNUMBER(F30),"+"&amp;TEXT(ROUNDDOWN(imGD/F30,2),"0.00"),".")</f>
        <v>+0.13</v>
      </c>
      <c r="I30" s="2" t="str">
        <f aca="false">IF(AND("."=S30,ISNUMBER(Q30)),Q30*2,".")</f>
        <v>.</v>
      </c>
      <c r="J30" s="1" t="str">
        <f aca="false">IF(ISNUMBER(I30),"+"&amp;TEXT(ROUNDDOWN(imGR/I30,2),"0.00"),".")</f>
        <v>.</v>
      </c>
      <c r="K30" s="1" t="str">
        <f aca="false">IF(ISNUMBER(I30),"+"&amp;TEXT(ROUNDDOWN(imGD/I30,2),"0.00"),".")</f>
        <v>.</v>
      </c>
      <c r="L30" s="1" t="str">
        <f aca="false">imBD</f>
        <v>-1.75</v>
      </c>
      <c r="M30" s="1" t="str">
        <f aca="false">imPR</f>
        <v>-3.50</v>
      </c>
      <c r="O30" s="1" t="n">
        <f aca="false">nt!D30</f>
        <v>209</v>
      </c>
      <c r="P30" s="1" t="n">
        <f aca="false">nt!E30</f>
        <v>277</v>
      </c>
      <c r="Q30" s="1" t="str">
        <f aca="false">nt!F30</f>
        <v>.</v>
      </c>
      <c r="R30" s="1" t="str">
        <f aca="false">nt!M30</f>
        <v>.</v>
      </c>
      <c r="S30" s="1" t="str">
        <f aca="false">nt!N30</f>
        <v>.</v>
      </c>
      <c r="U30" s="1" t="str">
        <f aca="false">"&lt;td&gt;"&amp;B30&amp;IF(ISNUMBER(C30),"&lt;td class=""lv_b al_r""&gt;"&amp;C30&amp;"&lt;td class=""lv_b""&gt;"&amp;D30&amp;":"&amp;E30,"&lt;td colspan=2&gt;.")&amp;IF(ISNUMBER(F30),"&lt;td class=""lv_s al_r""&gt;"&amp;F30&amp;"&lt;td class=""lv_s""&gt;"&amp;G30&amp;":"&amp;H30,"&lt;td colspan=2&gt;.")&amp;IF(ISNUMBER(I30),"&lt;td class=""lv_a al_r""&gt;"&amp;I30&amp;"&lt;td class=""lv_a""&gt;"&amp;J30&amp;":"&amp;K30,"&lt;td colspan=2&gt;.")&amp;"&lt;td&gt;"&amp;L30&amp;":"&amp;M30&amp;"&lt;td&gt;DBP"</f>
        <v>&lt;td&gt;SUPERSONIQ FLIGHT&lt;td class="lv_b al_r"&gt;418&lt;td class="lv_b"&gt;+0.40:+0.17&lt;td class="lv_s al_r"&gt;554&lt;td class="lv_s"&gt;+0.30:+0.13&lt;td colspan=2&gt;.&lt;td&gt;-1.75:-3.50&lt;td&gt;DBP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SURGE LINE</v>
      </c>
      <c r="C31" s="2" t="n">
        <f aca="false">IF(ISNUMBER(O31),O31*2,".")</f>
        <v>290</v>
      </c>
      <c r="D31" s="1" t="str">
        <f aca="false">IF(ISNUMBER(C31),"+"&amp;TEXT(ROUNDDOWN(imGR/C31,2),"0.00"),".")</f>
        <v>+0.57</v>
      </c>
      <c r="E31" s="1" t="str">
        <f aca="false">IF(ISNUMBER(C31),"+"&amp;TEXT(ROUNDDOWN(imGD/C31,2),"0.00"),".")</f>
        <v>+0.25</v>
      </c>
      <c r="F31" s="2" t="n">
        <f aca="false">IF(AND("."=R31,ISNUMBER(P31)),P31*2,".")</f>
        <v>390</v>
      </c>
      <c r="G31" s="1" t="str">
        <f aca="false">IF(ISNUMBER(F31),"+"&amp;TEXT(ROUNDDOWN(imGR/F31,2),"0.00"),".")</f>
        <v>+0.43</v>
      </c>
      <c r="H31" s="1" t="str">
        <f aca="false">IF(ISNUMBER(F31),"+"&amp;TEXT(ROUNDDOWN(imGD/F31,2),"0.00"),".")</f>
        <v>+0.19</v>
      </c>
      <c r="I31" s="2" t="n">
        <f aca="false">IF(AND("."=S31,ISNUMBER(Q31)),Q31*2,".")</f>
        <v>590</v>
      </c>
      <c r="J31" s="1" t="str">
        <f aca="false">IF(ISNUMBER(I31),"+"&amp;TEXT(ROUNDDOWN(imGR/I31,2),"0.00"),".")</f>
        <v>+0.28</v>
      </c>
      <c r="K31" s="1" t="str">
        <f aca="false">IF(ISNUMBER(I31),"+"&amp;TEXT(ROUNDDOWN(imGD/I31,2),"0.00"),".")</f>
        <v>+0.12</v>
      </c>
      <c r="L31" s="1" t="str">
        <f aca="false">imBD</f>
        <v>-1.75</v>
      </c>
      <c r="M31" s="1" t="str">
        <f aca="false">imPR</f>
        <v>-3.50</v>
      </c>
      <c r="O31" s="1" t="n">
        <f aca="false">nt!D31</f>
        <v>145</v>
      </c>
      <c r="P31" s="1" t="n">
        <f aca="false">nt!E31</f>
        <v>195</v>
      </c>
      <c r="Q31" s="1" t="n">
        <f aca="false">nt!F31</f>
        <v>295</v>
      </c>
      <c r="R31" s="1" t="str">
        <f aca="false">nt!M31</f>
        <v>.</v>
      </c>
      <c r="S31" s="1" t="str">
        <f aca="false">nt!N31</f>
        <v>.</v>
      </c>
      <c r="U31" s="1" t="str">
        <f aca="false">"&lt;td&gt;"&amp;B31&amp;IF(ISNUMBER(C31),"&lt;td class=""lv_b al_r""&gt;"&amp;C31&amp;"&lt;td class=""lv_b""&gt;"&amp;D31&amp;":"&amp;E31,"&lt;td colspan=2&gt;.")&amp;IF(ISNUMBER(F31),"&lt;td class=""lv_s al_r""&gt;"&amp;F31&amp;"&lt;td class=""lv_s""&gt;"&amp;G31&amp;":"&amp;H31,"&lt;td colspan=2&gt;.")&amp;IF(ISNUMBER(I31),"&lt;td class=""lv_a al_r""&gt;"&amp;I31&amp;"&lt;td class=""lv_a""&gt;"&amp;J31&amp;":"&amp;K31,"&lt;td colspan=2&gt;.")&amp;"&lt;td&gt;"&amp;L31&amp;":"&amp;M31&amp;"&lt;td&gt;DBP"</f>
        <v>&lt;td&gt;SURGE LINE&lt;td class="lv_b al_r"&gt;290&lt;td class="lv_b"&gt;+0.57:+0.25&lt;td class="lv_s al_r"&gt;390&lt;td class="lv_s"&gt;+0.43:+0.19&lt;td class="lv_a al_r"&gt;590&lt;td class="lv_a"&gt;+0.28:+0.12&lt;td&gt;-1.75:-3.50&lt;td&gt;DBP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TEAR IT UP</v>
      </c>
      <c r="C32" s="2" t="n">
        <f aca="false">IF(ISNUMBER(O32),O32*2,".")</f>
        <v>582</v>
      </c>
      <c r="D32" s="1" t="str">
        <f aca="false">IF(ISNUMBER(C32),"+"&amp;TEXT(ROUNDDOWN(imGR/C32,2),"0.00"),".")</f>
        <v>+0.28</v>
      </c>
      <c r="E32" s="1" t="str">
        <f aca="false">IF(ISNUMBER(C32),"+"&amp;TEXT(ROUNDDOWN(imGD/C32,2),"0.00"),".")</f>
        <v>+0.12</v>
      </c>
      <c r="F32" s="2" t="n">
        <f aca="false">IF(AND("."=R32,ISNUMBER(P32)),P32*2,".")</f>
        <v>1056</v>
      </c>
      <c r="G32" s="1" t="str">
        <f aca="false">IF(ISNUMBER(F32),"+"&amp;TEXT(ROUNDDOWN(imGR/F32,2),"0.00"),".")</f>
        <v>+0.15</v>
      </c>
      <c r="H32" s="1" t="str">
        <f aca="false">IF(ISNUMBER(F32),"+"&amp;TEXT(ROUNDDOWN(imGD/F32,2),"0.00"),".")</f>
        <v>+0.07</v>
      </c>
      <c r="I32" s="2" t="str">
        <f aca="false">IF(AND("."=S32,ISNUMBER(Q32)),Q32*2,".")</f>
        <v>.</v>
      </c>
      <c r="J32" s="1" t="str">
        <f aca="false">IF(ISNUMBER(I32),"+"&amp;TEXT(ROUNDDOWN(imGR/I32,2),"0.00"),".")</f>
        <v>.</v>
      </c>
      <c r="K32" s="1" t="str">
        <f aca="false">IF(ISNUMBER(I32),"+"&amp;TEXT(ROUNDDOWN(imGD/I32,2),"0.00"),".")</f>
        <v>.</v>
      </c>
      <c r="L32" s="1" t="str">
        <f aca="false">imBD</f>
        <v>-1.75</v>
      </c>
      <c r="M32" s="1" t="str">
        <f aca="false">imPR</f>
        <v>-3.50</v>
      </c>
      <c r="O32" s="1" t="n">
        <f aca="false">nt!D32</f>
        <v>291</v>
      </c>
      <c r="P32" s="1" t="n">
        <f aca="false">nt!E32</f>
        <v>528</v>
      </c>
      <c r="Q32" s="1" t="n">
        <f aca="false">nt!F32</f>
        <v>603</v>
      </c>
      <c r="R32" s="1" t="str">
        <f aca="false">nt!M32</f>
        <v>.</v>
      </c>
      <c r="S32" s="1" t="str">
        <f aca="false">nt!N32</f>
        <v>no</v>
      </c>
      <c r="U32" s="1" t="str">
        <f aca="false">"&lt;td&gt;"&amp;B32&amp;IF(ISNUMBER(C32),"&lt;td class=""lv_b al_r""&gt;"&amp;C32&amp;"&lt;td class=""lv_b""&gt;"&amp;D32&amp;":"&amp;E32,"&lt;td colspan=2&gt;.")&amp;IF(ISNUMBER(F32),"&lt;td class=""lv_s al_r""&gt;"&amp;F32&amp;"&lt;td class=""lv_s""&gt;"&amp;G32&amp;":"&amp;H32,"&lt;td colspan=2&gt;.")&amp;IF(ISNUMBER(I32),"&lt;td class=""lv_a al_r""&gt;"&amp;I32&amp;"&lt;td class=""lv_a""&gt;"&amp;J32&amp;":"&amp;K32,"&lt;td colspan=2&gt;.")&amp;"&lt;td&gt;"&amp;L32&amp;":"&amp;M32&amp;"&lt;td&gt;DBP"</f>
        <v>&lt;td&gt;TEAR IT UP&lt;td class="lv_b al_r"&gt;582&lt;td class="lv_b"&gt;+0.28:+0.12&lt;td class="lv_s al_r"&gt;1056&lt;td class="lv_s"&gt;+0.15:+0.07&lt;td colspan=2&gt;.&lt;td&gt;-1.75:-3.50&lt;td&gt;DBP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UZIEL</v>
      </c>
      <c r="C33" s="2" t="n">
        <f aca="false">IF(ISNUMBER(O33),O33*2,".")</f>
        <v>438</v>
      </c>
      <c r="D33" s="1" t="str">
        <f aca="false">IF(ISNUMBER(C33),"+"&amp;TEXT(ROUNDDOWN(imGR/C33,2),"0.00"),".")</f>
        <v>+0.38</v>
      </c>
      <c r="E33" s="1" t="str">
        <f aca="false">IF(ISNUMBER(C33),"+"&amp;TEXT(ROUNDDOWN(imGD/C33,2),"0.00"),".")</f>
        <v>+0.17</v>
      </c>
      <c r="F33" s="2" t="n">
        <f aca="false">IF(AND("."=R33,ISNUMBER(P33)),P33*2,".")</f>
        <v>630</v>
      </c>
      <c r="G33" s="1" t="str">
        <f aca="false">IF(ISNUMBER(F33),"+"&amp;TEXT(ROUNDDOWN(imGR/F33,2),"0.00"),".")</f>
        <v>+0.26</v>
      </c>
      <c r="H33" s="1" t="str">
        <f aca="false">IF(ISNUMBER(F33),"+"&amp;TEXT(ROUNDDOWN(imGD/F33,2),"0.00"),".")</f>
        <v>+0.11</v>
      </c>
      <c r="I33" s="2" t="str">
        <f aca="false">IF(AND("."=S33,ISNUMBER(Q33)),Q33*2,".")</f>
        <v>.</v>
      </c>
      <c r="J33" s="1" t="str">
        <f aca="false">IF(ISNUMBER(I33),"+"&amp;TEXT(ROUNDDOWN(imGR/I33,2),"0.00"),".")</f>
        <v>.</v>
      </c>
      <c r="K33" s="1" t="str">
        <f aca="false">IF(ISNUMBER(I33),"+"&amp;TEXT(ROUNDDOWN(imGD/I33,2),"0.00"),".")</f>
        <v>.</v>
      </c>
      <c r="L33" s="1" t="str">
        <f aca="false">imBD</f>
        <v>-1.75</v>
      </c>
      <c r="M33" s="1" t="str">
        <f aca="false">imPR</f>
        <v>-3.50</v>
      </c>
      <c r="O33" s="1" t="n">
        <f aca="false">nt!D33</f>
        <v>219</v>
      </c>
      <c r="P33" s="1" t="n">
        <f aca="false">nt!E33</f>
        <v>315</v>
      </c>
      <c r="Q33" s="1" t="str">
        <f aca="false">nt!F33</f>
        <v>.</v>
      </c>
      <c r="R33" s="1" t="str">
        <f aca="false">nt!M33</f>
        <v>.</v>
      </c>
      <c r="S33" s="1" t="str">
        <f aca="false">nt!N33</f>
        <v>.</v>
      </c>
      <c r="U33" s="1" t="str">
        <f aca="false">"&lt;td&gt;"&amp;B33&amp;IF(ISNUMBER(C33),"&lt;td class=""lv_b al_r""&gt;"&amp;C33&amp;"&lt;td class=""lv_b""&gt;"&amp;D33&amp;":"&amp;E33,"&lt;td colspan=2&gt;.")&amp;IF(ISNUMBER(F33),"&lt;td class=""lv_s al_r""&gt;"&amp;F33&amp;"&lt;td class=""lv_s""&gt;"&amp;G33&amp;":"&amp;H33,"&lt;td colspan=2&gt;.")&amp;IF(ISNUMBER(I33),"&lt;td class=""lv_a al_r""&gt;"&amp;I33&amp;"&lt;td class=""lv_a""&gt;"&amp;J33&amp;":"&amp;K33,"&lt;td colspan=2&gt;.")&amp;"&lt;td&gt;"&amp;L33&amp;":"&amp;M33&amp;"&lt;td&gt;DBP"</f>
        <v>&lt;td&gt;UZIEL&lt;td class="lv_b al_r"&gt;438&lt;td class="lv_b"&gt;+0.38:+0.17&lt;td class="lv_s al_r"&gt;630&lt;td class="lv_s"&gt;+0.26:+0.11&lt;td colspan=2&gt;.&lt;td&gt;-1.75:-3.50&lt;td&gt;DBP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VIRTUAL DRUMMER</v>
      </c>
      <c r="C34" s="2" t="n">
        <f aca="false">IF(ISNUMBER(O34),O34*2,".")</f>
        <v>634</v>
      </c>
      <c r="D34" s="1" t="str">
        <f aca="false">IF(ISNUMBER(C34),"+"&amp;TEXT(ROUNDDOWN(imGR/C34,2),"0.00"),".")</f>
        <v>+0.26</v>
      </c>
      <c r="E34" s="1" t="str">
        <f aca="false">IF(ISNUMBER(C34),"+"&amp;TEXT(ROUNDDOWN(imGD/C34,2),"0.00"),".")</f>
        <v>+0.11</v>
      </c>
      <c r="F34" s="2" t="n">
        <f aca="false">IF(AND("."=R34,ISNUMBER(P34)),P34*2,".")</f>
        <v>936</v>
      </c>
      <c r="G34" s="1" t="str">
        <f aca="false">IF(ISNUMBER(F34),"+"&amp;TEXT(ROUNDDOWN(imGR/F34,2),"0.00"),".")</f>
        <v>+0.17</v>
      </c>
      <c r="H34" s="1" t="str">
        <f aca="false">IF(ISNUMBER(F34),"+"&amp;TEXT(ROUNDDOWN(imGD/F34,2),"0.00"),".")</f>
        <v>+0.07</v>
      </c>
      <c r="I34" s="2" t="n">
        <f aca="false">IF(AND("."=S34,ISNUMBER(Q34)),Q34*2,".")</f>
        <v>1132</v>
      </c>
      <c r="J34" s="1" t="str">
        <f aca="false">IF(ISNUMBER(I34),"+"&amp;TEXT(ROUNDDOWN(imGR/I34,2),"0.00"),".")</f>
        <v>+0.14</v>
      </c>
      <c r="K34" s="1" t="str">
        <f aca="false">IF(ISNUMBER(I34),"+"&amp;TEXT(ROUNDDOWN(imGD/I34,2),"0.00"),".")</f>
        <v>+0.06</v>
      </c>
      <c r="L34" s="1" t="str">
        <f aca="false">imBD</f>
        <v>-1.75</v>
      </c>
      <c r="M34" s="1" t="str">
        <f aca="false">imPR</f>
        <v>-3.50</v>
      </c>
      <c r="O34" s="1" t="n">
        <f aca="false">nt!D34</f>
        <v>317</v>
      </c>
      <c r="P34" s="1" t="n">
        <f aca="false">nt!E34</f>
        <v>468</v>
      </c>
      <c r="Q34" s="1" t="n">
        <f aca="false">nt!F34</f>
        <v>566</v>
      </c>
      <c r="R34" s="1" t="str">
        <f aca="false">nt!M34</f>
        <v>.</v>
      </c>
      <c r="S34" s="1" t="str">
        <f aca="false">nt!N34</f>
        <v>.</v>
      </c>
      <c r="U34" s="1" t="str">
        <f aca="false">"&lt;td&gt;"&amp;B34&amp;IF(ISNUMBER(C34),"&lt;td class=""lv_b al_r""&gt;"&amp;C34&amp;"&lt;td class=""lv_b""&gt;"&amp;D34&amp;":"&amp;E34,"&lt;td colspan=2&gt;.")&amp;IF(ISNUMBER(F34),"&lt;td class=""lv_s al_r""&gt;"&amp;F34&amp;"&lt;td class=""lv_s""&gt;"&amp;G34&amp;":"&amp;H34,"&lt;td colspan=2&gt;.")&amp;IF(ISNUMBER(I34),"&lt;td class=""lv_a al_r""&gt;"&amp;I34&amp;"&lt;td class=""lv_a""&gt;"&amp;J34&amp;":"&amp;K34,"&lt;td colspan=2&gt;.")&amp;"&lt;td&gt;"&amp;L34&amp;":"&amp;M34&amp;"&lt;td&gt;DBP"</f>
        <v>&lt;td&gt;VIRTUAL DRUMMER&lt;td class="lv_b al_r"&gt;634&lt;td class="lv_b"&gt;+0.26:+0.11&lt;td class="lv_s al_r"&gt;936&lt;td class="lv_s"&gt;+0.17:+0.07&lt;td class="lv_a al_r"&gt;1132&lt;td class="lv_a"&gt;+0.14:+0.06&lt;td&gt;-1.75:-3.50&lt;td&gt;DBP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WHO GOTTA FUNK?</v>
      </c>
      <c r="C35" s="2" t="n">
        <f aca="false">IF(ISNUMBER(O35),O35*2,".")</f>
        <v>532</v>
      </c>
      <c r="D35" s="1" t="str">
        <f aca="false">IF(ISNUMBER(C35),"+"&amp;TEXT(ROUNDDOWN(imGR/C35,2),"0.00"),".")</f>
        <v>+0.31</v>
      </c>
      <c r="E35" s="1" t="str">
        <f aca="false">IF(ISNUMBER(C35),"+"&amp;TEXT(ROUNDDOWN(imGD/C35,2),"0.00"),".")</f>
        <v>+0.14</v>
      </c>
      <c r="F35" s="2" t="n">
        <f aca="false">IF(AND("."=R35,ISNUMBER(P35)),P35*2,".")</f>
        <v>726</v>
      </c>
      <c r="G35" s="1" t="str">
        <f aca="false">IF(ISNUMBER(F35),"+"&amp;TEXT(ROUNDDOWN(imGR/F35,2),"0.00"),".")</f>
        <v>+0.23</v>
      </c>
      <c r="H35" s="1" t="str">
        <f aca="false">IF(ISNUMBER(F35),"+"&amp;TEXT(ROUNDDOWN(imGD/F35,2),"0.00"),".")</f>
        <v>+0.10</v>
      </c>
      <c r="I35" s="2" t="str">
        <f aca="false">IF(AND("."=S35,ISNUMBER(Q35)),Q35*2,".")</f>
        <v>.</v>
      </c>
      <c r="J35" s="1" t="str">
        <f aca="false">IF(ISNUMBER(I35),"+"&amp;TEXT(ROUNDDOWN(imGR/I35,2),"0.00"),".")</f>
        <v>.</v>
      </c>
      <c r="K35" s="1" t="str">
        <f aca="false">IF(ISNUMBER(I35),"+"&amp;TEXT(ROUNDDOWN(imGD/I35,2),"0.00"),".")</f>
        <v>.</v>
      </c>
      <c r="L35" s="1" t="str">
        <f aca="false">imBD</f>
        <v>-1.75</v>
      </c>
      <c r="M35" s="1" t="str">
        <f aca="false">imPR</f>
        <v>-3.50</v>
      </c>
      <c r="O35" s="1" t="n">
        <f aca="false">nt!D35</f>
        <v>266</v>
      </c>
      <c r="P35" s="1" t="n">
        <f aca="false">nt!E35</f>
        <v>363</v>
      </c>
      <c r="Q35" s="1" t="n">
        <f aca="false">nt!F35</f>
        <v>507</v>
      </c>
      <c r="R35" s="1" t="str">
        <f aca="false">nt!M35</f>
        <v>.</v>
      </c>
      <c r="S35" s="1" t="str">
        <f aca="false">nt!N35</f>
        <v>no</v>
      </c>
      <c r="U35" s="1" t="str">
        <f aca="false">"&lt;td&gt;"&amp;B35&amp;IF(ISNUMBER(C35),"&lt;td class=""lv_b al_r""&gt;"&amp;C35&amp;"&lt;td class=""lv_b""&gt;"&amp;D35&amp;":"&amp;E35,"&lt;td colspan=2&gt;.")&amp;IF(ISNUMBER(F35),"&lt;td class=""lv_s al_r""&gt;"&amp;F35&amp;"&lt;td class=""lv_s""&gt;"&amp;G35&amp;":"&amp;H35,"&lt;td colspan=2&gt;.")&amp;IF(ISNUMBER(I35),"&lt;td class=""lv_a al_r""&gt;"&amp;I35&amp;"&lt;td class=""lv_a""&gt;"&amp;J35&amp;":"&amp;K35,"&lt;td colspan=2&gt;.")&amp;"&lt;td&gt;"&amp;L35&amp;":"&amp;M35&amp;"&lt;td&gt;DBP"</f>
        <v>&lt;td&gt;WHO GOTTA FUNK?&lt;td class="lv_b al_r"&gt;532&lt;td class="lv_b"&gt;+0.31:+0.14&lt;td class="lv_s al_r"&gt;726&lt;td class="lv_s"&gt;+0.23:+0.10&lt;td colspan=2&gt;.&lt;td&gt;-1.75:-3.50&lt;td&gt;DBP</v>
      </c>
    </row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5.85"/>
    <col collapsed="false" customWidth="true" hidden="false" outlineLevel="0" max="4" min="3" style="7" width="5.21"/>
    <col collapsed="false" customWidth="true" hidden="false" outlineLevel="0" max="6" min="5" style="1" width="3.24"/>
    <col collapsed="false" customWidth="true" hidden="false" outlineLevel="0" max="8" min="7" style="7" width="5.21"/>
    <col collapsed="false" customWidth="true" hidden="false" outlineLevel="0" max="10" min="9" style="1" width="3.24"/>
    <col collapsed="false" customWidth="true" hidden="false" outlineLevel="0" max="12" min="11" style="7" width="5.21"/>
    <col collapsed="false" customWidth="true" hidden="false" outlineLevel="0" max="14" min="13" style="1" width="3.24"/>
  </cols>
  <sheetData>
    <row r="1" customFormat="false" ht="14" hidden="false" customHeight="false" outlineLevel="0" collapsed="false">
      <c r="B1" s="1" t="str">
        <f aca="false">nm1!B1</f>
        <v>beatmania 6thMIX</v>
      </c>
      <c r="C1" s="7" t="s">
        <v>96</v>
      </c>
      <c r="E1" s="1" t="n">
        <f aca="false">COUNTIF(E:E,"ok")</f>
        <v>27</v>
      </c>
      <c r="F1" s="1" t="n">
        <f aca="false">COUNTIF(F:F,"ok")</f>
        <v>27</v>
      </c>
      <c r="I1" s="1" t="n">
        <f aca="false">COUNTIF(I:I,"ok")</f>
        <v>27</v>
      </c>
      <c r="J1" s="1" t="n">
        <f aca="false">COUNTIF(J:J,"ok")</f>
        <v>27</v>
      </c>
      <c r="M1" s="1" t="n">
        <f aca="false">COUNTIF(M:M,"ok")</f>
        <v>17</v>
      </c>
      <c r="N1" s="1" t="n">
        <f aca="false">COUNTIF(N:N,"ok")</f>
        <v>17</v>
      </c>
    </row>
    <row r="2" customFormat="false" ht="14" hidden="false" customHeight="false" outlineLevel="0" collapsed="false">
      <c r="B2" s="1" t="str">
        <f aca="false">nm1!B2</f>
        <v>1p normal</v>
      </c>
      <c r="C2" s="7" t="s">
        <v>97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  <c r="M2" s="1" t="n">
        <f aca="false">COUNTIF(M:M,"//")</f>
        <v>0</v>
      </c>
      <c r="N2" s="1" t="n">
        <f aca="false">COUNTIF(N:N,"//")</f>
        <v>0</v>
      </c>
    </row>
    <row r="3" customFormat="false" ht="14" hidden="false" customHeight="false" outlineLevel="0" collapsed="false">
      <c r="B3" s="1" t="s">
        <v>98</v>
      </c>
      <c r="C3" s="7" t="s">
        <v>99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0</v>
      </c>
      <c r="J3" s="1" t="n">
        <f aca="false">COUNTIF(J:J,"--")</f>
        <v>0</v>
      </c>
      <c r="M3" s="1" t="n">
        <f aca="false">COUNTIF(M:M,"--")</f>
        <v>10</v>
      </c>
      <c r="N3" s="1" t="n">
        <f aca="false">COUNTIF(N:N,"--")</f>
        <v>10</v>
      </c>
    </row>
    <row r="4" customFormat="false" ht="14" hidden="false" customHeight="false" outlineLevel="0" collapsed="false">
      <c r="C4" s="7" t="s">
        <v>100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  <c r="M4" s="1" t="n">
        <f aca="false">COUNTIF(M:M,"■")</f>
        <v>0</v>
      </c>
      <c r="N4" s="1" t="n">
        <f aca="false">COUNTIF(N:N,"■")</f>
        <v>0</v>
      </c>
    </row>
    <row r="5" customFormat="false" ht="13.8" hidden="false" customHeight="false" outlineLevel="0" collapsed="false">
      <c r="C5" s="8"/>
      <c r="D5" s="8"/>
      <c r="G5" s="8"/>
      <c r="H5" s="8"/>
      <c r="K5" s="8"/>
      <c r="L5" s="8"/>
    </row>
    <row r="6" customFormat="false" ht="13.8" hidden="false" customHeight="false" outlineLevel="0" collapsed="false">
      <c r="C6" s="1" t="s">
        <v>42</v>
      </c>
      <c r="D6" s="1"/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nm1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nm1</v>
      </c>
      <c r="G6" s="1" t="s">
        <v>43</v>
      </c>
      <c r="H6" s="1"/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nm1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nm1</v>
      </c>
      <c r="K6" s="1" t="s">
        <v>44</v>
      </c>
      <c r="L6" s="1"/>
      <c r="M6" s="1" t="str">
        <f aca="false">_xlfn.LET(_xlpm.z1z,_xlfn.FORMULATEXT(M9),_xlpm.z2z,MID(_xlpm.z1z,FIND("""=",_xlpm.z1z)+2,99),_xlpm.z3z,LEFT(_xlpm.z2z,FIND(",",_xlpm.z2z)-1),_xlpm.z4z,IFERROR(FIND(".",_xlpm.z3z),FIND("!",_xlpm.z3z)),LEFT(_xlpm.z3z,_xlpm.z4z-1))</f>
        <v>nm1</v>
      </c>
      <c r="N6" s="1" t="str">
        <f aca="false">_xlfn.LET(_xlpm.z1z,_xlfn.FORMULATEXT(N9),_xlpm.z2z,MID(_xlpm.z1z,FIND("""=",_xlpm.z1z)+2,99),_xlpm.z3z,LEFT(_xlpm.z2z,FIND(",",_xlpm.z2z)-1),_xlpm.z4z,IFERROR(FIND(".",_xlpm.z3z),FIND("!",_xlpm.z3z)),LEFT(_xlpm.z3z,_xlpm.z4z-1))</f>
        <v>nm1</v>
      </c>
    </row>
    <row r="7" customFormat="false" ht="13.8" hidden="false" customHeight="false" outlineLevel="0" collapsed="false">
      <c r="C7" s="1" t="s">
        <v>88</v>
      </c>
      <c r="D7" s="1" t="s">
        <v>89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88</v>
      </c>
      <c r="H7" s="1" t="s">
        <v>89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88</v>
      </c>
      <c r="L7" s="1" t="s">
        <v>89</v>
      </c>
      <c r="M7" s="1" t="str">
        <f aca="false">_xlfn.LET(_xlpm.z1z,_xlfn.FORMULATEXT(M9),_xlpm.z2z,MID(_xlpm.z1z,FIND("""=",_xlpm.z1z)+2,99),_xlpm.z3z,LEFT(_xlpm.z2z,FIND(",",_xlpm.z2z)-1),_xlpm.z4z,IFERROR(FIND(".",_xlpm.z3z),FIND("!",_xlpm.z3z)),MID(_xlpm.z3z,_xlpm.z4z+1,99))</f>
        <v>J9</v>
      </c>
      <c r="N7" s="1" t="str">
        <f aca="false">_xlfn.LET(_xlpm.z1z,_xlfn.FORMULATEXT(N9),_xlpm.z2z,MID(_xlpm.z1z,FIND("""=",_xlpm.z1z)+2,99),_xlpm.z3z,LEFT(_xlpm.z2z,FIND(",",_xlpm.z2z)-1),_xlpm.z4z,IFERROR(FIND(".",_xlpm.z3z),FIND("!",_xlpm.z3z)),MID(_xlpm.z3z,_xlpm.z4z+1,99))</f>
        <v>K9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nm1!B9</f>
        <v>A BREAK ON THE EDGE</v>
      </c>
      <c r="C9" s="7" t="n">
        <v>0.75</v>
      </c>
      <c r="D9" s="7" t="n">
        <v>0.33</v>
      </c>
      <c r="E9" s="2" t="str">
        <f aca="false">IF("."=nm1!D9,"--",IF(ISBLANK(C9),"//",IF(C9=VALUE(nm1!D9),"ok","■")))</f>
        <v>ok</v>
      </c>
      <c r="F9" s="2" t="str">
        <f aca="false">IF("."=nm1!E9,"--",IF(ISBLANK(D9),"//",IF(D9=VALUE(nm1!E9),"ok","■")))</f>
        <v>ok</v>
      </c>
      <c r="G9" s="7" t="n">
        <v>0.51</v>
      </c>
      <c r="H9" s="8" t="n">
        <v>0.22</v>
      </c>
      <c r="I9" s="2" t="str">
        <f aca="false">IF("."=nm1!G9,"--",IF(ISBLANK(G9),"//",IF(G9=VALUE(nm1!G9),"ok","■")))</f>
        <v>ok</v>
      </c>
      <c r="J9" s="2" t="str">
        <f aca="false">IF("."=nm1!H9,"--",IF(ISBLANK(H9),"//",IF(H9=VALUE(nm1!H9),"ok","■")))</f>
        <v>ok</v>
      </c>
      <c r="K9" s="7" t="s">
        <v>57</v>
      </c>
      <c r="L9" s="7" t="s">
        <v>57</v>
      </c>
      <c r="M9" s="1" t="str">
        <f aca="false">IF("."=nm1!J9,"--",IF(ISBLANK(K9),"//",IF(K9=VALUE(nm1!J9),"ok","■")))</f>
        <v>--</v>
      </c>
      <c r="N9" s="1" t="str">
        <f aca="false">IF("."=nm1!K9,"--",IF(ISBLANK(L9),"//",IF(L9=VALUE(nm1!K9),"ok","■")))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nm1!B10</f>
        <v>AIR</v>
      </c>
      <c r="C10" s="7" t="n">
        <v>0.93</v>
      </c>
      <c r="D10" s="7" t="n">
        <v>0.41</v>
      </c>
      <c r="E10" s="2" t="str">
        <f aca="false">IF("."=nm1!D10,"--",IF(ISBLANK(C10),"//",IF(C10=VALUE(nm1!D10),"ok","■")))</f>
        <v>ok</v>
      </c>
      <c r="F10" s="2" t="str">
        <f aca="false">IF("."=nm1!E10,"--",IF(ISBLANK(D10),"//",IF(D10=VALUE(nm1!E10),"ok","■")))</f>
        <v>ok</v>
      </c>
      <c r="G10" s="7" t="n">
        <v>0.54</v>
      </c>
      <c r="H10" s="8" t="n">
        <v>0.24</v>
      </c>
      <c r="I10" s="2" t="str">
        <f aca="false">IF("."=nm1!G10,"--",IF(ISBLANK(G10),"//",IF(G10=VALUE(nm1!G10),"ok","■")))</f>
        <v>ok</v>
      </c>
      <c r="J10" s="2" t="str">
        <f aca="false">IF("."=nm1!H10,"--",IF(ISBLANK(H10),"//",IF(H10=VALUE(nm1!H10),"ok","■")))</f>
        <v>ok</v>
      </c>
      <c r="K10" s="7" t="n">
        <v>0.49</v>
      </c>
      <c r="L10" s="7" t="n">
        <v>0.22</v>
      </c>
      <c r="M10" s="1" t="str">
        <f aca="false">IF("."=nm1!J10,"--",IF(ISBLANK(K10),"//",IF(K10=VALUE(nm1!J10),"ok","■")))</f>
        <v>ok</v>
      </c>
      <c r="N10" s="1" t="str">
        <f aca="false">IF("."=nm1!K10,"--",IF(ISBLANK(L10),"//",IF(L10=VALUE(nm1!K10),"ok","■")))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nm1!B11</f>
        <v>ASIAN 573</v>
      </c>
      <c r="C11" s="7" t="n">
        <v>0.91</v>
      </c>
      <c r="D11" s="7" t="n">
        <v>0.4</v>
      </c>
      <c r="E11" s="2" t="str">
        <f aca="false">IF("."=nm1!D11,"--",IF(ISBLANK(C11),"//",IF(C11=VALUE(nm1!D11),"ok","■")))</f>
        <v>ok</v>
      </c>
      <c r="F11" s="2" t="str">
        <f aca="false">IF("."=nm1!E11,"--",IF(ISBLANK(D11),"//",IF(D11=VALUE(nm1!E11),"ok","■")))</f>
        <v>ok</v>
      </c>
      <c r="G11" s="7" t="n">
        <v>0.54</v>
      </c>
      <c r="H11" s="8" t="n">
        <v>0.24</v>
      </c>
      <c r="I11" s="2" t="str">
        <f aca="false">IF("."=nm1!G11,"--",IF(ISBLANK(G11),"//",IF(G11=VALUE(nm1!G11),"ok","■")))</f>
        <v>ok</v>
      </c>
      <c r="J11" s="2" t="str">
        <f aca="false">IF("."=nm1!H11,"--",IF(ISBLANK(H11),"//",IF(H11=VALUE(nm1!H11),"ok","■")))</f>
        <v>ok</v>
      </c>
      <c r="K11" s="7" t="s">
        <v>57</v>
      </c>
      <c r="L11" s="7" t="s">
        <v>57</v>
      </c>
      <c r="M11" s="1" t="str">
        <f aca="false">IF("."=nm1!J11,"--",IF(ISBLANK(K11),"//",IF(K11=VALUE(nm1!J11),"ok","■")))</f>
        <v>--</v>
      </c>
      <c r="N11" s="1" t="str">
        <f aca="false">IF("."=nm1!K11,"--",IF(ISBLANK(L11),"//",IF(L11=VALUE(nm1!K11),"ok","■")))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nm1!B12</f>
        <v>BATTERY BOOM</v>
      </c>
      <c r="C12" s="7" t="n">
        <v>0.9</v>
      </c>
      <c r="D12" s="7" t="n">
        <v>0.4</v>
      </c>
      <c r="E12" s="2" t="str">
        <f aca="false">IF("."=nm1!D12,"--",IF(ISBLANK(C12),"//",IF(C12=VALUE(nm1!D12),"ok","■")))</f>
        <v>ok</v>
      </c>
      <c r="F12" s="2" t="str">
        <f aca="false">IF("."=nm1!E12,"--",IF(ISBLANK(D12),"//",IF(D12=VALUE(nm1!E12),"ok","■")))</f>
        <v>ok</v>
      </c>
      <c r="G12" s="7" t="n">
        <v>0.64</v>
      </c>
      <c r="H12" s="8" t="n">
        <v>0.28</v>
      </c>
      <c r="I12" s="2" t="str">
        <f aca="false">IF("."=nm1!G12,"--",IF(ISBLANK(G12),"//",IF(G12=VALUE(nm1!G12),"ok","■")))</f>
        <v>ok</v>
      </c>
      <c r="J12" s="2" t="str">
        <f aca="false">IF("."=nm1!H12,"--",IF(ISBLANK(H12),"//",IF(H12=VALUE(nm1!H12),"ok","■")))</f>
        <v>ok</v>
      </c>
      <c r="K12" s="7" t="s">
        <v>57</v>
      </c>
      <c r="L12" s="7" t="s">
        <v>57</v>
      </c>
      <c r="M12" s="1" t="str">
        <f aca="false">IF("."=nm1!J12,"--",IF(ISBLANK(K12),"//",IF(K12=VALUE(nm1!J12),"ok","■")))</f>
        <v>--</v>
      </c>
      <c r="N12" s="1" t="str">
        <f aca="false">IF("."=nm1!K12,"--",IF(ISBLANK(L12),"//",IF(L12=VALUE(nm1!K12),"ok","■")))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nm1!B13</f>
        <v>CATCH IT!</v>
      </c>
      <c r="C13" s="7" t="n">
        <v>0.86</v>
      </c>
      <c r="D13" s="7" t="n">
        <v>0.38</v>
      </c>
      <c r="E13" s="2" t="str">
        <f aca="false">IF("."=nm1!D13,"--",IF(ISBLANK(C13),"//",IF(C13=VALUE(nm1!D13),"ok","■")))</f>
        <v>ok</v>
      </c>
      <c r="F13" s="2" t="str">
        <f aca="false">IF("."=nm1!E13,"--",IF(ISBLANK(D13),"//",IF(D13=VALUE(nm1!E13),"ok","■")))</f>
        <v>ok</v>
      </c>
      <c r="G13" s="7" t="n">
        <v>0.56</v>
      </c>
      <c r="H13" s="8" t="n">
        <v>0.24</v>
      </c>
      <c r="I13" s="2" t="str">
        <f aca="false">IF("."=nm1!G13,"--",IF(ISBLANK(G13),"//",IF(G13=VALUE(nm1!G13),"ok","■")))</f>
        <v>ok</v>
      </c>
      <c r="J13" s="2" t="str">
        <f aca="false">IF("."=nm1!H13,"--",IF(ISBLANK(H13),"//",IF(H13=VALUE(nm1!H13),"ok","■")))</f>
        <v>ok</v>
      </c>
      <c r="K13" s="7" t="s">
        <v>57</v>
      </c>
      <c r="L13" s="7" t="s">
        <v>57</v>
      </c>
      <c r="M13" s="1" t="str">
        <f aca="false">IF("."=nm1!J13,"--",IF(ISBLANK(K13),"//",IF(K13=VALUE(nm1!J13),"ok","■")))</f>
        <v>--</v>
      </c>
      <c r="N13" s="1" t="str">
        <f aca="false">IF("."=nm1!K13,"--",IF(ISBLANK(L13),"//",IF(L13=VALUE(nm1!K13),"ok","■")))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nm1!B14</f>
        <v>DISABLED THE FLAW</v>
      </c>
      <c r="C14" s="7" t="n">
        <v>0.45</v>
      </c>
      <c r="D14" s="7" t="n">
        <v>0.2</v>
      </c>
      <c r="E14" s="2" t="str">
        <f aca="false">IF("."=nm1!D14,"--",IF(ISBLANK(C14),"//",IF(C14=VALUE(nm1!D14),"ok","■")))</f>
        <v>ok</v>
      </c>
      <c r="F14" s="2" t="str">
        <f aca="false">IF("."=nm1!E14,"--",IF(ISBLANK(D14),"//",IF(D14=VALUE(nm1!E14),"ok","■")))</f>
        <v>ok</v>
      </c>
      <c r="G14" s="7" t="n">
        <v>0.36</v>
      </c>
      <c r="H14" s="8" t="n">
        <v>0.16</v>
      </c>
      <c r="I14" s="2" t="str">
        <f aca="false">IF("."=nm1!G14,"--",IF(ISBLANK(G14),"//",IF(G14=VALUE(nm1!G14),"ok","■")))</f>
        <v>ok</v>
      </c>
      <c r="J14" s="2" t="str">
        <f aca="false">IF("."=nm1!H14,"--",IF(ISBLANK(H14),"//",IF(H14=VALUE(nm1!H14),"ok","■")))</f>
        <v>ok</v>
      </c>
      <c r="K14" s="7" t="n">
        <v>0.31</v>
      </c>
      <c r="L14" s="7" t="n">
        <v>0.14</v>
      </c>
      <c r="M14" s="1" t="str">
        <f aca="false">IF("."=nm1!J14,"--",IF(ISBLANK(K14),"//",IF(K14=VALUE(nm1!J14),"ok","■")))</f>
        <v>ok</v>
      </c>
      <c r="N14" s="1" t="str">
        <f aca="false">IF("."=nm1!K14,"--",IF(ISBLANK(L14),"//",IF(L14=VALUE(nm1!K14),"ok","■")))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nm1!B15</f>
        <v>DRUMFUNK</v>
      </c>
      <c r="C15" s="7" t="n">
        <v>0.44</v>
      </c>
      <c r="D15" s="7" t="n">
        <v>0.19</v>
      </c>
      <c r="E15" s="2" t="str">
        <f aca="false">IF("."=nm1!D15,"--",IF(ISBLANK(C15),"//",IF(C15=VALUE(nm1!D15),"ok","■")))</f>
        <v>ok</v>
      </c>
      <c r="F15" s="2" t="str">
        <f aca="false">IF("."=nm1!E15,"--",IF(ISBLANK(D15),"//",IF(D15=VALUE(nm1!E15),"ok","■")))</f>
        <v>ok</v>
      </c>
      <c r="G15" s="7" t="n">
        <v>0.33</v>
      </c>
      <c r="H15" s="8" t="n">
        <v>0.14</v>
      </c>
      <c r="I15" s="2" t="str">
        <f aca="false">IF("."=nm1!G15,"--",IF(ISBLANK(G15),"//",IF(G15=VALUE(nm1!G15),"ok","■")))</f>
        <v>ok</v>
      </c>
      <c r="J15" s="2" t="str">
        <f aca="false">IF("."=nm1!H15,"--",IF(ISBLANK(H15),"//",IF(H15=VALUE(nm1!H15),"ok","■")))</f>
        <v>ok</v>
      </c>
      <c r="K15" s="7" t="n">
        <v>0.23</v>
      </c>
      <c r="L15" s="7" t="n">
        <v>0.1</v>
      </c>
      <c r="M15" s="1" t="str">
        <f aca="false">IF("."=nm1!J15,"--",IF(ISBLANK(K15),"//",IF(K15=VALUE(nm1!J15),"ok","■")))</f>
        <v>ok</v>
      </c>
      <c r="N15" s="1" t="str">
        <f aca="false">IF("."=nm1!K15,"--",IF(ISBLANK(L15),"//",IF(L15=VALUE(nm1!K15),"ok","■")))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nm1!B16</f>
        <v>FEEL THE LIGHT</v>
      </c>
      <c r="C16" s="7" t="n">
        <v>0.48</v>
      </c>
      <c r="D16" s="7" t="n">
        <v>0.21</v>
      </c>
      <c r="E16" s="2" t="str">
        <f aca="false">IF("."=nm1!D16,"--",IF(ISBLANK(C16),"//",IF(C16=VALUE(nm1!D16),"ok","■")))</f>
        <v>ok</v>
      </c>
      <c r="F16" s="2" t="str">
        <f aca="false">IF("."=nm1!E16,"--",IF(ISBLANK(D16),"//",IF(D16=VALUE(nm1!E16),"ok","■")))</f>
        <v>ok</v>
      </c>
      <c r="G16" s="7" t="n">
        <v>0.41</v>
      </c>
      <c r="H16" s="8" t="n">
        <v>0.18</v>
      </c>
      <c r="I16" s="2" t="str">
        <f aca="false">IF("."=nm1!G16,"--",IF(ISBLANK(G16),"//",IF(G16=VALUE(nm1!G16),"ok","■")))</f>
        <v>ok</v>
      </c>
      <c r="J16" s="2" t="str">
        <f aca="false">IF("."=nm1!H16,"--",IF(ISBLANK(H16),"//",IF(H16=VALUE(nm1!H16),"ok","■")))</f>
        <v>ok</v>
      </c>
      <c r="K16" s="7" t="n">
        <v>0.32</v>
      </c>
      <c r="L16" s="7" t="n">
        <v>0.14</v>
      </c>
      <c r="M16" s="1" t="str">
        <f aca="false">IF("."=nm1!J16,"--",IF(ISBLANK(K16),"//",IF(K16=VALUE(nm1!J16),"ok","■")))</f>
        <v>ok</v>
      </c>
      <c r="N16" s="1" t="str">
        <f aca="false">IF("."=nm1!K16,"--",IF(ISBLANK(L16),"//",IF(L16=VALUE(nm1!K16),"ok","■")))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nm1!B17</f>
        <v>FIRE</v>
      </c>
      <c r="C17" s="7" t="n">
        <v>1.43</v>
      </c>
      <c r="D17" s="7" t="n">
        <v>0.63</v>
      </c>
      <c r="E17" s="2" t="str">
        <f aca="false">IF("."=nm1!D17,"--",IF(ISBLANK(C17),"//",IF(C17=VALUE(nm1!D17),"ok","■")))</f>
        <v>ok</v>
      </c>
      <c r="F17" s="2" t="str">
        <f aca="false">IF("."=nm1!E17,"--",IF(ISBLANK(D17),"//",IF(D17=VALUE(nm1!E17),"ok","■")))</f>
        <v>ok</v>
      </c>
      <c r="G17" s="7" t="n">
        <v>0.46</v>
      </c>
      <c r="H17" s="8" t="n">
        <v>0.2</v>
      </c>
      <c r="I17" s="2" t="str">
        <f aca="false">IF("."=nm1!G17,"--",IF(ISBLANK(G17),"//",IF(G17=VALUE(nm1!G17),"ok","■")))</f>
        <v>ok</v>
      </c>
      <c r="J17" s="2" t="str">
        <f aca="false">IF("."=nm1!H17,"--",IF(ISBLANK(H17),"//",IF(H17=VALUE(nm1!H17),"ok","■")))</f>
        <v>ok</v>
      </c>
      <c r="K17" s="7" t="n">
        <v>0.4</v>
      </c>
      <c r="L17" s="7" t="n">
        <v>0.17</v>
      </c>
      <c r="M17" s="1" t="str">
        <f aca="false">IF("."=nm1!J17,"--",IF(ISBLANK(K17),"//",IF(K17=VALUE(nm1!J17),"ok","■")))</f>
        <v>ok</v>
      </c>
      <c r="N17" s="1" t="str">
        <f aca="false">IF("."=nm1!K17,"--",IF(ISBLANK(L17),"//",IF(L17=VALUE(nm1!K17),"ok","■")))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nm1!B18</f>
        <v>FUNKY MODELLING [EDIT]</v>
      </c>
      <c r="C18" s="7" t="n">
        <v>0.67</v>
      </c>
      <c r="D18" s="7" t="n">
        <v>0.3</v>
      </c>
      <c r="E18" s="2" t="str">
        <f aca="false">IF("."=nm1!D18,"--",IF(ISBLANK(C18),"//",IF(C18=VALUE(nm1!D18),"ok","■")))</f>
        <v>ok</v>
      </c>
      <c r="F18" s="2" t="str">
        <f aca="false">IF("."=nm1!E18,"--",IF(ISBLANK(D18),"//",IF(D18=VALUE(nm1!E18),"ok","■")))</f>
        <v>ok</v>
      </c>
      <c r="G18" s="7" t="n">
        <v>0.43</v>
      </c>
      <c r="H18" s="8" t="n">
        <v>0.19</v>
      </c>
      <c r="I18" s="2" t="str">
        <f aca="false">IF("."=nm1!G18,"--",IF(ISBLANK(G18),"//",IF(G18=VALUE(nm1!G18),"ok","■")))</f>
        <v>ok</v>
      </c>
      <c r="J18" s="2" t="str">
        <f aca="false">IF("."=nm1!H18,"--",IF(ISBLANK(H18),"//",IF(H18=VALUE(nm1!H18),"ok","■")))</f>
        <v>ok</v>
      </c>
      <c r="K18" s="7" t="n">
        <v>0.4</v>
      </c>
      <c r="L18" s="7" t="n">
        <v>0.18</v>
      </c>
      <c r="M18" s="1" t="str">
        <f aca="false">IF("."=nm1!J18,"--",IF(ISBLANK(K18),"//",IF(K18=VALUE(nm1!J18),"ok","■")))</f>
        <v>ok</v>
      </c>
      <c r="N18" s="1" t="str">
        <f aca="false">IF("."=nm1!K18,"--",IF(ISBLANK(L18),"//",IF(L18=VALUE(nm1!K18),"ok","■")))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nm1!B19</f>
        <v>HOW LONG?</v>
      </c>
      <c r="C19" s="7" t="n">
        <v>0.75</v>
      </c>
      <c r="D19" s="7" t="n">
        <v>0.33</v>
      </c>
      <c r="E19" s="2" t="str">
        <f aca="false">IF("."=nm1!D19,"--",IF(ISBLANK(C19),"//",IF(C19=VALUE(nm1!D19),"ok","■")))</f>
        <v>ok</v>
      </c>
      <c r="F19" s="2" t="str">
        <f aca="false">IF("."=nm1!E19,"--",IF(ISBLANK(D19),"//",IF(D19=VALUE(nm1!E19),"ok","■")))</f>
        <v>ok</v>
      </c>
      <c r="G19" s="7" t="n">
        <v>0.43</v>
      </c>
      <c r="H19" s="8" t="n">
        <v>0.19</v>
      </c>
      <c r="I19" s="2" t="str">
        <f aca="false">IF("."=nm1!G19,"--",IF(ISBLANK(G19),"//",IF(G19=VALUE(nm1!G19),"ok","■")))</f>
        <v>ok</v>
      </c>
      <c r="J19" s="2" t="str">
        <f aca="false">IF("."=nm1!H19,"--",IF(ISBLANK(H19),"//",IF(H19=VALUE(nm1!H19),"ok","■")))</f>
        <v>ok</v>
      </c>
      <c r="K19" s="7" t="n">
        <v>0.38</v>
      </c>
      <c r="L19" s="7" t="n">
        <v>0.17</v>
      </c>
      <c r="M19" s="1" t="str">
        <f aca="false">IF("."=nm1!J19,"--",IF(ISBLANK(K19),"//",IF(K19=VALUE(nm1!J19),"ok","■")))</f>
        <v>ok</v>
      </c>
      <c r="N19" s="1" t="str">
        <f aca="false">IF("."=nm1!K19,"--",IF(ISBLANK(L19),"//",IF(L19=VALUE(nm1!K19),"ok","■")))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nm1!B20</f>
        <v>HYSTERIA 2001</v>
      </c>
      <c r="C20" s="7" t="n">
        <v>0.93</v>
      </c>
      <c r="D20" s="7" t="n">
        <v>0.41</v>
      </c>
      <c r="E20" s="2" t="str">
        <f aca="false">IF("."=nm1!D20,"--",IF(ISBLANK(C20),"//",IF(C20=VALUE(nm1!D20),"ok","■")))</f>
        <v>ok</v>
      </c>
      <c r="F20" s="2" t="str">
        <f aca="false">IF("."=nm1!E20,"--",IF(ISBLANK(D20),"//",IF(D20=VALUE(nm1!E20),"ok","■")))</f>
        <v>ok</v>
      </c>
      <c r="G20" s="7" t="n">
        <v>0.47</v>
      </c>
      <c r="H20" s="8" t="n">
        <v>0.21</v>
      </c>
      <c r="I20" s="2" t="str">
        <f aca="false">IF("."=nm1!G20,"--",IF(ISBLANK(G20),"//",IF(G20=VALUE(nm1!G20),"ok","■")))</f>
        <v>ok</v>
      </c>
      <c r="J20" s="2" t="str">
        <f aca="false">IF("."=nm1!H20,"--",IF(ISBLANK(H20),"//",IF(H20=VALUE(nm1!H20),"ok","■")))</f>
        <v>ok</v>
      </c>
      <c r="K20" s="7" t="s">
        <v>57</v>
      </c>
      <c r="L20" s="7" t="s">
        <v>57</v>
      </c>
      <c r="M20" s="1" t="str">
        <f aca="false">IF("."=nm1!J20,"--",IF(ISBLANK(K20),"//",IF(K20=VALUE(nm1!J20),"ok","■")))</f>
        <v>--</v>
      </c>
      <c r="N20" s="1" t="str">
        <f aca="false">IF("."=nm1!K20,"--",IF(ISBLANK(L20),"//",IF(L20=VALUE(nm1!K20),"ok","■")))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nm1!B21</f>
        <v>JACK AND MARK GET BUSY!</v>
      </c>
      <c r="C21" s="7" t="n">
        <v>0.81</v>
      </c>
      <c r="D21" s="7" t="n">
        <v>0.36</v>
      </c>
      <c r="E21" s="2" t="str">
        <f aca="false">IF("."=nm1!D21,"--",IF(ISBLANK(C21),"//",IF(C21=VALUE(nm1!D21),"ok","■")))</f>
        <v>ok</v>
      </c>
      <c r="F21" s="2" t="str">
        <f aca="false">IF("."=nm1!E21,"--",IF(ISBLANK(D21),"//",IF(D21=VALUE(nm1!E21),"ok","■")))</f>
        <v>ok</v>
      </c>
      <c r="G21" s="7" t="n">
        <v>0.62</v>
      </c>
      <c r="H21" s="8" t="n">
        <v>0.27</v>
      </c>
      <c r="I21" s="2" t="str">
        <f aca="false">IF("."=nm1!G21,"--",IF(ISBLANK(G21),"//",IF(G21=VALUE(nm1!G21),"ok","■")))</f>
        <v>ok</v>
      </c>
      <c r="J21" s="2" t="str">
        <f aca="false">IF("."=nm1!H21,"--",IF(ISBLANK(H21),"//",IF(H21=VALUE(nm1!H21),"ok","■")))</f>
        <v>ok</v>
      </c>
      <c r="K21" s="7" t="s">
        <v>57</v>
      </c>
      <c r="L21" s="7" t="s">
        <v>57</v>
      </c>
      <c r="M21" s="1" t="str">
        <f aca="false">IF("."=nm1!J21,"--",IF(ISBLANK(K21),"//",IF(K21=VALUE(nm1!J21),"ok","■")))</f>
        <v>--</v>
      </c>
      <c r="N21" s="1" t="str">
        <f aca="false">IF("."=nm1!K21,"--",IF(ISBLANK(L21),"//",IF(L21=VALUE(nm1!K21),"ok","■")))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nm1!B22</f>
        <v>LAUGHIN</v>
      </c>
      <c r="C22" s="7" t="n">
        <v>0.57</v>
      </c>
      <c r="D22" s="7" t="n">
        <v>0.25</v>
      </c>
      <c r="E22" s="2" t="str">
        <f aca="false">IF("."=nm1!D22,"--",IF(ISBLANK(C22),"//",IF(C22=VALUE(nm1!D22),"ok","■")))</f>
        <v>ok</v>
      </c>
      <c r="F22" s="2" t="str">
        <f aca="false">IF("."=nm1!E22,"--",IF(ISBLANK(D22),"//",IF(D22=VALUE(nm1!E22),"ok","■")))</f>
        <v>ok</v>
      </c>
      <c r="G22" s="7" t="n">
        <v>0.42</v>
      </c>
      <c r="H22" s="8" t="n">
        <v>0.18</v>
      </c>
      <c r="I22" s="2" t="str">
        <f aca="false">IF("."=nm1!G22,"--",IF(ISBLANK(G22),"//",IF(G22=VALUE(nm1!G22),"ok","■")))</f>
        <v>ok</v>
      </c>
      <c r="J22" s="2" t="str">
        <f aca="false">IF("."=nm1!H22,"--",IF(ISBLANK(H22),"//",IF(H22=VALUE(nm1!H22),"ok","■")))</f>
        <v>ok</v>
      </c>
      <c r="K22" s="7" t="n">
        <v>0.37</v>
      </c>
      <c r="L22" s="7" t="n">
        <v>0.16</v>
      </c>
      <c r="M22" s="1" t="str">
        <f aca="false">IF("."=nm1!J22,"--",IF(ISBLANK(K22),"//",IF(K22=VALUE(nm1!J22),"ok","■")))</f>
        <v>ok</v>
      </c>
      <c r="N22" s="1" t="str">
        <f aca="false">IF("."=nm1!K22,"--",IF(ISBLANK(L22),"//",IF(L22=VALUE(nm1!K22),"ok","■")))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nm1!B23</f>
        <v>LYING ON THE BENCH</v>
      </c>
      <c r="C23" s="7" t="n">
        <v>2.36</v>
      </c>
      <c r="D23" s="7" t="n">
        <v>1.05</v>
      </c>
      <c r="E23" s="2" t="str">
        <f aca="false">IF("."=nm1!D23,"--",IF(ISBLANK(C23),"//",IF(C23=VALUE(nm1!D23),"ok","■")))</f>
        <v>ok</v>
      </c>
      <c r="F23" s="2" t="str">
        <f aca="false">IF("."=nm1!E23,"--",IF(ISBLANK(D23),"//",IF(D23=VALUE(nm1!E23),"ok","■")))</f>
        <v>ok</v>
      </c>
      <c r="G23" s="7" t="n">
        <v>2.15</v>
      </c>
      <c r="H23" s="8" t="n">
        <v>0.95</v>
      </c>
      <c r="I23" s="2" t="str">
        <f aca="false">IF("."=nm1!G23,"--",IF(ISBLANK(G23),"//",IF(G23=VALUE(nm1!G23),"ok","■")))</f>
        <v>ok</v>
      </c>
      <c r="J23" s="2" t="str">
        <f aca="false">IF("."=nm1!H23,"--",IF(ISBLANK(H23),"//",IF(H23=VALUE(nm1!H23),"ok","■")))</f>
        <v>ok</v>
      </c>
      <c r="K23" s="7" t="s">
        <v>57</v>
      </c>
      <c r="L23" s="7" t="s">
        <v>57</v>
      </c>
      <c r="M23" s="1" t="str">
        <f aca="false">IF("."=nm1!J23,"--",IF(ISBLANK(K23),"//",IF(K23=VALUE(nm1!J23),"ok","■")))</f>
        <v>--</v>
      </c>
      <c r="N23" s="1" t="str">
        <f aca="false">IF("."=nm1!K23,"--",IF(ISBLANK(L23),"//",IF(L23=VALUE(nm1!K23),"ok","■")))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nm1!B24</f>
        <v>MY DJ</v>
      </c>
      <c r="C24" s="7" t="n">
        <v>0.91</v>
      </c>
      <c r="D24" s="7" t="n">
        <v>0.4</v>
      </c>
      <c r="E24" s="2" t="str">
        <f aca="false">IF("."=nm1!D24,"--",IF(ISBLANK(C24),"//",IF(C24=VALUE(nm1!D24),"ok","■")))</f>
        <v>ok</v>
      </c>
      <c r="F24" s="2" t="str">
        <f aca="false">IF("."=nm1!E24,"--",IF(ISBLANK(D24),"//",IF(D24=VALUE(nm1!E24),"ok","■")))</f>
        <v>ok</v>
      </c>
      <c r="G24" s="7" t="n">
        <v>0.49</v>
      </c>
      <c r="H24" s="8" t="n">
        <v>0.22</v>
      </c>
      <c r="I24" s="2" t="str">
        <f aca="false">IF("."=nm1!G24,"--",IF(ISBLANK(G24),"//",IF(G24=VALUE(nm1!G24),"ok","■")))</f>
        <v>ok</v>
      </c>
      <c r="J24" s="2" t="str">
        <f aca="false">IF("."=nm1!H24,"--",IF(ISBLANK(H24),"//",IF(H24=VALUE(nm1!H24),"ok","■")))</f>
        <v>ok</v>
      </c>
      <c r="K24" s="7" t="n">
        <v>0.35</v>
      </c>
      <c r="L24" s="7" t="n">
        <v>0.15</v>
      </c>
      <c r="M24" s="1" t="str">
        <f aca="false">IF("."=nm1!J24,"--",IF(ISBLANK(K24),"//",IF(K24=VALUE(nm1!J24),"ok","■")))</f>
        <v>ok</v>
      </c>
      <c r="N24" s="1" t="str">
        <f aca="false">IF("."=nm1!K24,"--",IF(ISBLANK(L24),"//",IF(L24=VALUE(nm1!K24),"ok","■")))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nm1!B25</f>
        <v>NEW WORLD</v>
      </c>
      <c r="C25" s="7" t="n">
        <v>0.74</v>
      </c>
      <c r="D25" s="7" t="n">
        <v>0.33</v>
      </c>
      <c r="E25" s="2" t="str">
        <f aca="false">IF("."=nm1!D25,"--",IF(ISBLANK(C25),"//",IF(C25=VALUE(nm1!D25),"ok","■")))</f>
        <v>ok</v>
      </c>
      <c r="F25" s="2" t="str">
        <f aca="false">IF("."=nm1!E25,"--",IF(ISBLANK(D25),"//",IF(D25=VALUE(nm1!E25),"ok","■")))</f>
        <v>ok</v>
      </c>
      <c r="G25" s="7" t="n">
        <v>0.52</v>
      </c>
      <c r="H25" s="8" t="n">
        <v>0.23</v>
      </c>
      <c r="I25" s="2" t="str">
        <f aca="false">IF("."=nm1!G25,"--",IF(ISBLANK(G25),"//",IF(G25=VALUE(nm1!G25),"ok","■")))</f>
        <v>ok</v>
      </c>
      <c r="J25" s="2" t="str">
        <f aca="false">IF("."=nm1!H25,"--",IF(ISBLANK(H25),"//",IF(H25=VALUE(nm1!H25),"ok","■")))</f>
        <v>ok</v>
      </c>
      <c r="K25" s="7" t="n">
        <v>0.32</v>
      </c>
      <c r="L25" s="7" t="n">
        <v>0.14</v>
      </c>
      <c r="M25" s="1" t="str">
        <f aca="false">IF("."=nm1!J25,"--",IF(ISBLANK(K25),"//",IF(K25=VALUE(nm1!J25),"ok","■")))</f>
        <v>ok</v>
      </c>
      <c r="N25" s="1" t="str">
        <f aca="false">IF("."=nm1!K25,"--",IF(ISBLANK(L25),"//",IF(L25=VALUE(nm1!K25),"ok","■")))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nm1!B26</f>
        <v>PINK DREAM</v>
      </c>
      <c r="C26" s="7" t="n">
        <v>0.91</v>
      </c>
      <c r="D26" s="7" t="n">
        <v>0.4</v>
      </c>
      <c r="E26" s="2" t="str">
        <f aca="false">IF("."=nm1!D26,"--",IF(ISBLANK(C26),"//",IF(C26=VALUE(nm1!D26),"ok","■")))</f>
        <v>ok</v>
      </c>
      <c r="F26" s="2" t="str">
        <f aca="false">IF("."=nm1!E26,"--",IF(ISBLANK(D26),"//",IF(D26=VALUE(nm1!E26),"ok","■")))</f>
        <v>ok</v>
      </c>
      <c r="G26" s="7" t="n">
        <v>0.42</v>
      </c>
      <c r="H26" s="8" t="n">
        <v>0.18</v>
      </c>
      <c r="I26" s="2" t="str">
        <f aca="false">IF("."=nm1!G26,"--",IF(ISBLANK(G26),"//",IF(G26=VALUE(nm1!G26),"ok","■")))</f>
        <v>ok</v>
      </c>
      <c r="J26" s="2" t="str">
        <f aca="false">IF("."=nm1!H26,"--",IF(ISBLANK(H26),"//",IF(H26=VALUE(nm1!H26),"ok","■")))</f>
        <v>ok</v>
      </c>
      <c r="K26" s="7" t="n">
        <v>0.37</v>
      </c>
      <c r="L26" s="7" t="n">
        <v>0.16</v>
      </c>
      <c r="M26" s="1" t="str">
        <f aca="false">IF("."=nm1!J26,"--",IF(ISBLANK(K26),"//",IF(K26=VALUE(nm1!J26),"ok","■")))</f>
        <v>ok</v>
      </c>
      <c r="N26" s="1" t="str">
        <f aca="false">IF("."=nm1!K26,"--",IF(ISBLANK(L26),"//",IF(L26=VALUE(nm1!K26),"ok","■")))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nm1!B27</f>
        <v>RECALL</v>
      </c>
      <c r="C27" s="7" t="n">
        <v>1.2</v>
      </c>
      <c r="D27" s="7" t="n">
        <v>0.53</v>
      </c>
      <c r="E27" s="2" t="str">
        <f aca="false">IF("."=nm1!D27,"--",IF(ISBLANK(C27),"//",IF(C27=VALUE(nm1!D27),"ok","■")))</f>
        <v>ok</v>
      </c>
      <c r="F27" s="2" t="str">
        <f aca="false">IF("."=nm1!E27,"--",IF(ISBLANK(D27),"//",IF(D27=VALUE(nm1!E27),"ok","■")))</f>
        <v>ok</v>
      </c>
      <c r="G27" s="7" t="n">
        <v>0.54</v>
      </c>
      <c r="H27" s="8" t="n">
        <v>0.24</v>
      </c>
      <c r="I27" s="2" t="str">
        <f aca="false">IF("."=nm1!G27,"--",IF(ISBLANK(G27),"//",IF(G27=VALUE(nm1!G27),"ok","■")))</f>
        <v>ok</v>
      </c>
      <c r="J27" s="2" t="str">
        <f aca="false">IF("."=nm1!H27,"--",IF(ISBLANK(H27),"//",IF(H27=VALUE(nm1!H27),"ok","■")))</f>
        <v>ok</v>
      </c>
      <c r="K27" s="7" t="s">
        <v>57</v>
      </c>
      <c r="L27" s="7" t="s">
        <v>57</v>
      </c>
      <c r="M27" s="1" t="str">
        <f aca="false">IF("."=nm1!J27,"--",IF(ISBLANK(K27),"//",IF(K27=VALUE(nm1!J27),"ok","■")))</f>
        <v>--</v>
      </c>
      <c r="N27" s="1" t="str">
        <f aca="false">IF("."=nm1!K27,"--",IF(ISBLANK(L27),"//",IF(L27=VALUE(nm1!K27),"ok","■")))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nm1!B28</f>
        <v>RESOLVE</v>
      </c>
      <c r="C28" s="7" t="n">
        <v>0.91</v>
      </c>
      <c r="D28" s="7" t="n">
        <v>0.4</v>
      </c>
      <c r="E28" s="2" t="str">
        <f aca="false">IF("."=nm1!D28,"--",IF(ISBLANK(C28),"//",IF(C28=VALUE(nm1!D28),"ok","■")))</f>
        <v>ok</v>
      </c>
      <c r="F28" s="2" t="str">
        <f aca="false">IF("."=nm1!E28,"--",IF(ISBLANK(D28),"//",IF(D28=VALUE(nm1!E28),"ok","■")))</f>
        <v>ok</v>
      </c>
      <c r="G28" s="7" t="n">
        <v>0.53</v>
      </c>
      <c r="H28" s="8" t="n">
        <v>0.23</v>
      </c>
      <c r="I28" s="2" t="str">
        <f aca="false">IF("."=nm1!G28,"--",IF(ISBLANK(G28),"//",IF(G28=VALUE(nm1!G28),"ok","■")))</f>
        <v>ok</v>
      </c>
      <c r="J28" s="2" t="str">
        <f aca="false">IF("."=nm1!H28,"--",IF(ISBLANK(H28),"//",IF(H28=VALUE(nm1!H28),"ok","■")))</f>
        <v>ok</v>
      </c>
      <c r="K28" s="7" t="n">
        <v>0.42</v>
      </c>
      <c r="L28" s="7" t="n">
        <v>0.18</v>
      </c>
      <c r="M28" s="1" t="str">
        <f aca="false">IF("."=nm1!J28,"--",IF(ISBLANK(K28),"//",IF(K28=VALUE(nm1!J28),"ok","■")))</f>
        <v>ok</v>
      </c>
      <c r="N28" s="1" t="str">
        <f aca="false">IF("."=nm1!K28,"--",IF(ISBLANK(L28),"//",IF(L28=VALUE(nm1!K28),"ok","■")))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nm1!B29</f>
        <v>SMACK UP</v>
      </c>
      <c r="C29" s="7" t="n">
        <v>0.54</v>
      </c>
      <c r="D29" s="7" t="n">
        <v>0.24</v>
      </c>
      <c r="E29" s="2" t="str">
        <f aca="false">IF("."=nm1!D29,"--",IF(ISBLANK(C29),"//",IF(C29=VALUE(nm1!D29),"ok","■")))</f>
        <v>ok</v>
      </c>
      <c r="F29" s="2" t="str">
        <f aca="false">IF("."=nm1!E29,"--",IF(ISBLANK(D29),"//",IF(D29=VALUE(nm1!E29),"ok","■")))</f>
        <v>ok</v>
      </c>
      <c r="G29" s="7" t="n">
        <v>0.33</v>
      </c>
      <c r="H29" s="8" t="n">
        <v>0.14</v>
      </c>
      <c r="I29" s="2" t="str">
        <f aca="false">IF("."=nm1!G29,"--",IF(ISBLANK(G29),"//",IF(G29=VALUE(nm1!G29),"ok","■")))</f>
        <v>ok</v>
      </c>
      <c r="J29" s="2" t="str">
        <f aca="false">IF("."=nm1!H29,"--",IF(ISBLANK(H29),"//",IF(H29=VALUE(nm1!H29),"ok","■")))</f>
        <v>ok</v>
      </c>
      <c r="K29" s="7" t="n">
        <v>0.26</v>
      </c>
      <c r="L29" s="7" t="n">
        <v>0.11</v>
      </c>
      <c r="M29" s="1" t="str">
        <f aca="false">IF("."=nm1!J29,"--",IF(ISBLANK(K29),"//",IF(K29=VALUE(nm1!J29),"ok","■")))</f>
        <v>ok</v>
      </c>
      <c r="N29" s="1" t="str">
        <f aca="false">IF("."=nm1!K29,"--",IF(ISBLANK(L29),"//",IF(L29=VALUE(nm1!K29),"ok","■")))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nm1!B30</f>
        <v>SUPERSONIQ FLIGHT</v>
      </c>
      <c r="C30" s="7" t="n">
        <v>0.8</v>
      </c>
      <c r="D30" s="7" t="n">
        <v>0.35</v>
      </c>
      <c r="E30" s="2" t="str">
        <f aca="false">IF("."=nm1!D30,"--",IF(ISBLANK(C30),"//",IF(C30=VALUE(nm1!D30),"ok","■")))</f>
        <v>ok</v>
      </c>
      <c r="F30" s="2" t="str">
        <f aca="false">IF("."=nm1!E30,"--",IF(ISBLANK(D30),"//",IF(D30=VALUE(nm1!E30),"ok","■")))</f>
        <v>ok</v>
      </c>
      <c r="G30" s="7" t="n">
        <v>0.6</v>
      </c>
      <c r="H30" s="8" t="n">
        <v>0.26</v>
      </c>
      <c r="I30" s="2" t="str">
        <f aca="false">IF("."=nm1!G30,"--",IF(ISBLANK(G30),"//",IF(G30=VALUE(nm1!G30),"ok","■")))</f>
        <v>ok</v>
      </c>
      <c r="J30" s="2" t="str">
        <f aca="false">IF("."=nm1!H30,"--",IF(ISBLANK(H30),"//",IF(H30=VALUE(nm1!H30),"ok","■")))</f>
        <v>ok</v>
      </c>
      <c r="K30" s="7" t="s">
        <v>57</v>
      </c>
      <c r="L30" s="7" t="s">
        <v>57</v>
      </c>
      <c r="M30" s="1" t="str">
        <f aca="false">IF("."=nm1!J30,"--",IF(ISBLANK(K30),"//",IF(K30=VALUE(nm1!J30),"ok","■")))</f>
        <v>--</v>
      </c>
      <c r="N30" s="1" t="str">
        <f aca="false">IF("."=nm1!K30,"--",IF(ISBLANK(L30),"//",IF(L30=VALUE(nm1!K30),"ok","■")))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nm1!B31</f>
        <v>SURGE LINE</v>
      </c>
      <c r="C31" s="7" t="n">
        <v>1.15</v>
      </c>
      <c r="D31" s="7" t="n">
        <v>0.51</v>
      </c>
      <c r="E31" s="2" t="str">
        <f aca="false">IF("."=nm1!D31,"--",IF(ISBLANK(C31),"//",IF(C31=VALUE(nm1!D31),"ok","■")))</f>
        <v>ok</v>
      </c>
      <c r="F31" s="2" t="str">
        <f aca="false">IF("."=nm1!E31,"--",IF(ISBLANK(D31),"//",IF(D31=VALUE(nm1!E31),"ok","■")))</f>
        <v>ok</v>
      </c>
      <c r="G31" s="7" t="n">
        <v>0.86</v>
      </c>
      <c r="H31" s="8" t="n">
        <v>0.38</v>
      </c>
      <c r="I31" s="2" t="str">
        <f aca="false">IF("."=nm1!G31,"--",IF(ISBLANK(G31),"//",IF(G31=VALUE(nm1!G31),"ok","■")))</f>
        <v>ok</v>
      </c>
      <c r="J31" s="2" t="str">
        <f aca="false">IF("."=nm1!H31,"--",IF(ISBLANK(H31),"//",IF(H31=VALUE(nm1!H31),"ok","■")))</f>
        <v>ok</v>
      </c>
      <c r="K31" s="7" t="n">
        <v>0.56</v>
      </c>
      <c r="L31" s="7" t="n">
        <v>0.25</v>
      </c>
      <c r="M31" s="1" t="str">
        <f aca="false">IF("."=nm1!J31,"--",IF(ISBLANK(K31),"//",IF(K31=VALUE(nm1!J31),"ok","■")))</f>
        <v>ok</v>
      </c>
      <c r="N31" s="1" t="str">
        <f aca="false">IF("."=nm1!K31,"--",IF(ISBLANK(L31),"//",IF(L31=VALUE(nm1!K31),"ok","■")))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nm1!B32</f>
        <v>TEAR IT UP</v>
      </c>
      <c r="C32" s="7" t="n">
        <v>0.57</v>
      </c>
      <c r="D32" s="7" t="n">
        <v>0.25</v>
      </c>
      <c r="E32" s="2" t="str">
        <f aca="false">IF("."=nm1!D32,"--",IF(ISBLANK(C32),"//",IF(C32=VALUE(nm1!D32),"ok","■")))</f>
        <v>ok</v>
      </c>
      <c r="F32" s="2" t="str">
        <f aca="false">IF("."=nm1!E32,"--",IF(ISBLANK(D32),"//",IF(D32=VALUE(nm1!E32),"ok","■")))</f>
        <v>ok</v>
      </c>
      <c r="G32" s="7" t="n">
        <v>0.31</v>
      </c>
      <c r="H32" s="8" t="n">
        <v>0.14</v>
      </c>
      <c r="I32" s="2" t="str">
        <f aca="false">IF("."=nm1!G32,"--",IF(ISBLANK(G32),"//",IF(G32=VALUE(nm1!G32),"ok","■")))</f>
        <v>ok</v>
      </c>
      <c r="J32" s="2" t="str">
        <f aca="false">IF("."=nm1!H32,"--",IF(ISBLANK(H32),"//",IF(H32=VALUE(nm1!H32),"ok","■")))</f>
        <v>ok</v>
      </c>
      <c r="K32" s="7" t="n">
        <v>0.27</v>
      </c>
      <c r="L32" s="7" t="n">
        <v>0.12</v>
      </c>
      <c r="M32" s="1" t="str">
        <f aca="false">IF("."=nm1!J32,"--",IF(ISBLANK(K32),"//",IF(K32=VALUE(nm1!J32),"ok","■")))</f>
        <v>ok</v>
      </c>
      <c r="N32" s="1" t="str">
        <f aca="false">IF("."=nm1!K32,"--",IF(ISBLANK(L32),"//",IF(L32=VALUE(nm1!K32),"ok","■")))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nm1!B33</f>
        <v>UZIEL</v>
      </c>
      <c r="C33" s="7" t="n">
        <v>0.76</v>
      </c>
      <c r="D33" s="7" t="n">
        <v>0.34</v>
      </c>
      <c r="E33" s="2" t="str">
        <f aca="false">IF("."=nm1!D33,"--",IF(ISBLANK(C33),"//",IF(C33=VALUE(nm1!D33),"ok","■")))</f>
        <v>ok</v>
      </c>
      <c r="F33" s="2" t="str">
        <f aca="false">IF("."=nm1!E33,"--",IF(ISBLANK(D33),"//",IF(D33=VALUE(nm1!E33),"ok","■")))</f>
        <v>ok</v>
      </c>
      <c r="G33" s="7" t="n">
        <v>0.53</v>
      </c>
      <c r="H33" s="8" t="n">
        <v>0.23</v>
      </c>
      <c r="I33" s="2" t="str">
        <f aca="false">IF("."=nm1!G33,"--",IF(ISBLANK(G33),"//",IF(G33=VALUE(nm1!G33),"ok","■")))</f>
        <v>ok</v>
      </c>
      <c r="J33" s="2" t="str">
        <f aca="false">IF("."=nm1!H33,"--",IF(ISBLANK(H33),"//",IF(H33=VALUE(nm1!H33),"ok","■")))</f>
        <v>ok</v>
      </c>
      <c r="K33" s="7" t="s">
        <v>57</v>
      </c>
      <c r="L33" s="7" t="s">
        <v>57</v>
      </c>
      <c r="M33" s="1" t="str">
        <f aca="false">IF("."=nm1!J33,"--",IF(ISBLANK(K33),"//",IF(K33=VALUE(nm1!J33),"ok","■")))</f>
        <v>--</v>
      </c>
      <c r="N33" s="1" t="str">
        <f aca="false">IF("."=nm1!K33,"--",IF(ISBLANK(L33),"//",IF(L33=VALUE(nm1!K33),"ok","■")))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nm1!B34</f>
        <v>VIRTUAL DRUMMER</v>
      </c>
      <c r="C34" s="7" t="n">
        <v>0.52</v>
      </c>
      <c r="D34" s="7" t="n">
        <v>0.23</v>
      </c>
      <c r="E34" s="2" t="str">
        <f aca="false">IF("."=nm1!D34,"--",IF(ISBLANK(C34),"//",IF(C34=VALUE(nm1!D34),"ok","■")))</f>
        <v>ok</v>
      </c>
      <c r="F34" s="2" t="str">
        <f aca="false">IF("."=nm1!E34,"--",IF(ISBLANK(D34),"//",IF(D34=VALUE(nm1!E34),"ok","■")))</f>
        <v>ok</v>
      </c>
      <c r="G34" s="7" t="n">
        <v>0.35</v>
      </c>
      <c r="H34" s="8" t="n">
        <v>0.15</v>
      </c>
      <c r="I34" s="2" t="str">
        <f aca="false">IF("."=nm1!G34,"--",IF(ISBLANK(G34),"//",IF(G34=VALUE(nm1!G34),"ok","■")))</f>
        <v>ok</v>
      </c>
      <c r="J34" s="2" t="str">
        <f aca="false">IF("."=nm1!H34,"--",IF(ISBLANK(H34),"//",IF(H34=VALUE(nm1!H34),"ok","■")))</f>
        <v>ok</v>
      </c>
      <c r="K34" s="7" t="n">
        <v>0.29</v>
      </c>
      <c r="L34" s="7" t="n">
        <v>0.13</v>
      </c>
      <c r="M34" s="1" t="str">
        <f aca="false">IF("."=nm1!J34,"--",IF(ISBLANK(K34),"//",IF(K34=VALUE(nm1!J34),"ok","■")))</f>
        <v>ok</v>
      </c>
      <c r="N34" s="1" t="str">
        <f aca="false">IF("."=nm1!K34,"--",IF(ISBLANK(L34),"//",IF(L34=VALUE(nm1!K34),"ok","■")))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nm1!B35</f>
        <v>WHO GOTTA FUNK?</v>
      </c>
      <c r="C35" s="7" t="n">
        <v>0.63</v>
      </c>
      <c r="D35" s="7" t="n">
        <v>0.28</v>
      </c>
      <c r="E35" s="2" t="str">
        <f aca="false">IF("."=nm1!D35,"--",IF(ISBLANK(C35),"//",IF(C35=VALUE(nm1!D35),"ok","■")))</f>
        <v>ok</v>
      </c>
      <c r="F35" s="2" t="str">
        <f aca="false">IF("."=nm1!E35,"--",IF(ISBLANK(D35),"//",IF(D35=VALUE(nm1!E35),"ok","■")))</f>
        <v>ok</v>
      </c>
      <c r="G35" s="7" t="n">
        <v>0.46</v>
      </c>
      <c r="H35" s="8" t="n">
        <v>0.2</v>
      </c>
      <c r="I35" s="2" t="str">
        <f aca="false">IF("."=nm1!G35,"--",IF(ISBLANK(G35),"//",IF(G35=VALUE(nm1!G35),"ok","■")))</f>
        <v>ok</v>
      </c>
      <c r="J35" s="2" t="str">
        <f aca="false">IF("."=nm1!H35,"--",IF(ISBLANK(H35),"//",IF(H35=VALUE(nm1!H35),"ok","■")))</f>
        <v>ok</v>
      </c>
      <c r="K35" s="7" t="n">
        <v>0.33</v>
      </c>
      <c r="L35" s="7" t="n">
        <v>0.14</v>
      </c>
      <c r="M35" s="1" t="str">
        <f aca="false">IF("."=nm1!J35,"--",IF(ISBLANK(K35),"//",IF(K35=VALUE(nm1!J35),"ok","■")))</f>
        <v>ok</v>
      </c>
      <c r="N35" s="1" t="str">
        <f aca="false">IF("."=nm1!K35,"--",IF(ISBLANK(L35),"//",IF(L35=VALUE(nm1!K35),"ok","■")))</f>
        <v>ok</v>
      </c>
    </row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5.85"/>
    <col collapsed="false" customWidth="true" hidden="false" outlineLevel="0" max="4" min="3" style="7" width="5.13"/>
    <col collapsed="false" customWidth="true" hidden="false" outlineLevel="0" max="6" min="5" style="1" width="3.24"/>
    <col collapsed="false" customWidth="true" hidden="false" outlineLevel="0" max="8" min="7" style="7" width="5.13"/>
    <col collapsed="false" customWidth="true" hidden="false" outlineLevel="0" max="10" min="9" style="1" width="3.24"/>
    <col collapsed="false" customWidth="true" hidden="false" outlineLevel="0" max="12" min="11" style="7" width="5.13"/>
    <col collapsed="false" customWidth="true" hidden="false" outlineLevel="0" max="14" min="13" style="1" width="3.24"/>
  </cols>
  <sheetData>
    <row r="1" customFormat="false" ht="14" hidden="false" customHeight="false" outlineLevel="0" collapsed="false">
      <c r="B1" s="1" t="str">
        <f aca="false">nmd!B1</f>
        <v>beatmania 6thMIX</v>
      </c>
      <c r="C1" s="7" t="s">
        <v>96</v>
      </c>
      <c r="E1" s="1" t="n">
        <f aca="false">COUNTIF(E:E,"ok")</f>
        <v>27</v>
      </c>
      <c r="F1" s="1" t="n">
        <f aca="false">COUNTIF(F:F,"ok")</f>
        <v>27</v>
      </c>
      <c r="I1" s="1" t="n">
        <f aca="false">COUNTIF(I:I,"ok")</f>
        <v>27</v>
      </c>
      <c r="J1" s="1" t="n">
        <f aca="false">COUNTIF(J:J,"ok")</f>
        <v>27</v>
      </c>
      <c r="M1" s="1" t="n">
        <f aca="false">COUNTIF(M:M,"ok")</f>
        <v>17</v>
      </c>
      <c r="N1" s="1" t="n">
        <f aca="false">COUNTIF(N:N,"ok")</f>
        <v>17</v>
      </c>
    </row>
    <row r="2" customFormat="false" ht="14" hidden="false" customHeight="false" outlineLevel="0" collapsed="false">
      <c r="B2" s="1" t="str">
        <f aca="false">nmd!B2</f>
        <v>dp normal</v>
      </c>
      <c r="C2" s="7" t="s">
        <v>97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  <c r="M2" s="1" t="n">
        <f aca="false">COUNTIF(M:M,"//")</f>
        <v>0</v>
      </c>
      <c r="N2" s="1" t="n">
        <f aca="false">COUNTIF(N:N,"//")</f>
        <v>0</v>
      </c>
    </row>
    <row r="3" customFormat="false" ht="14" hidden="false" customHeight="false" outlineLevel="0" collapsed="false">
      <c r="B3" s="1" t="s">
        <v>98</v>
      </c>
      <c r="C3" s="7" t="s">
        <v>99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0</v>
      </c>
      <c r="J3" s="1" t="n">
        <f aca="false">COUNTIF(J:J,"--")</f>
        <v>0</v>
      </c>
      <c r="M3" s="1" t="n">
        <f aca="false">COUNTIF(M:M,"--")</f>
        <v>10</v>
      </c>
      <c r="N3" s="1" t="n">
        <f aca="false">COUNTIF(N:N,"--")</f>
        <v>10</v>
      </c>
    </row>
    <row r="4" customFormat="false" ht="14" hidden="false" customHeight="false" outlineLevel="0" collapsed="false">
      <c r="C4" s="7" t="s">
        <v>100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  <c r="M4" s="1" t="n">
        <f aca="false">COUNTIF(M:M,"■")</f>
        <v>0</v>
      </c>
      <c r="N4" s="1" t="n">
        <f aca="false">COUNTIF(N:N,"■")</f>
        <v>0</v>
      </c>
    </row>
    <row r="5" customFormat="false" ht="13.8" hidden="false" customHeight="false" outlineLevel="0" collapsed="false">
      <c r="C5" s="8"/>
      <c r="D5" s="8"/>
      <c r="G5" s="8"/>
      <c r="H5" s="8"/>
      <c r="K5" s="8"/>
      <c r="L5" s="8"/>
    </row>
    <row r="6" customFormat="false" ht="13.8" hidden="false" customHeight="false" outlineLevel="0" collapsed="false">
      <c r="C6" s="1" t="s">
        <v>42</v>
      </c>
      <c r="D6" s="1"/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nmd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nmd</v>
      </c>
      <c r="G6" s="1" t="s">
        <v>43</v>
      </c>
      <c r="H6" s="1"/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nmd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nmd</v>
      </c>
      <c r="K6" s="1" t="s">
        <v>44</v>
      </c>
      <c r="L6" s="1"/>
      <c r="M6" s="1" t="str">
        <f aca="false">_xlfn.LET(_xlpm.z1z,_xlfn.FORMULATEXT(M9),_xlpm.z2z,MID(_xlpm.z1z,FIND("""=",_xlpm.z1z)+2,99),_xlpm.z3z,LEFT(_xlpm.z2z,FIND(",",_xlpm.z2z)-1),_xlpm.z4z,IFERROR(FIND(".",_xlpm.z3z),FIND("!",_xlpm.z3z)),LEFT(_xlpm.z3z,_xlpm.z4z-1))</f>
        <v>nmd</v>
      </c>
      <c r="N6" s="1" t="str">
        <f aca="false">_xlfn.LET(_xlpm.z1z,_xlfn.FORMULATEXT(N9),_xlpm.z2z,MID(_xlpm.z1z,FIND("""=",_xlpm.z1z)+2,99),_xlpm.z3z,LEFT(_xlpm.z2z,FIND(",",_xlpm.z2z)-1),_xlpm.z4z,IFERROR(FIND(".",_xlpm.z3z),FIND("!",_xlpm.z3z)),LEFT(_xlpm.z3z,_xlpm.z4z-1))</f>
        <v>nmd</v>
      </c>
    </row>
    <row r="7" customFormat="false" ht="13.8" hidden="false" customHeight="false" outlineLevel="0" collapsed="false">
      <c r="C7" s="1" t="s">
        <v>88</v>
      </c>
      <c r="D7" s="1" t="s">
        <v>89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88</v>
      </c>
      <c r="H7" s="1" t="s">
        <v>89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88</v>
      </c>
      <c r="L7" s="1" t="s">
        <v>89</v>
      </c>
      <c r="M7" s="1" t="str">
        <f aca="false">_xlfn.LET(_xlpm.z1z,_xlfn.FORMULATEXT(M9),_xlpm.z2z,MID(_xlpm.z1z,FIND("""=",_xlpm.z1z)+2,99),_xlpm.z3z,LEFT(_xlpm.z2z,FIND(",",_xlpm.z2z)-1),_xlpm.z4z,IFERROR(FIND(".",_xlpm.z3z),FIND("!",_xlpm.z3z)),MID(_xlpm.z3z,_xlpm.z4z+1,99))</f>
        <v>J9</v>
      </c>
      <c r="N7" s="1" t="str">
        <f aca="false">_xlfn.LET(_xlpm.z1z,_xlfn.FORMULATEXT(N9),_xlpm.z2z,MID(_xlpm.z1z,FIND("""=",_xlpm.z1z)+2,99),_xlpm.z3z,LEFT(_xlpm.z2z,FIND(",",_xlpm.z2z)-1),_xlpm.z4z,IFERROR(FIND(".",_xlpm.z3z),FIND("!",_xlpm.z3z)),MID(_xlpm.z3z,_xlpm.z4z+1,99))</f>
        <v>K9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nmd!B9</f>
        <v>A BREAK ON THE EDGE</v>
      </c>
      <c r="C9" s="7" t="n">
        <v>0.51</v>
      </c>
      <c r="D9" s="7" t="n">
        <v>0.22</v>
      </c>
      <c r="E9" s="1" t="str">
        <f aca="false">IF("."=nmd!D9,"--",IF(ISBLANK(C9),"//",IF(C9=VALUE(nmd!D9),"ok","■")))</f>
        <v>ok</v>
      </c>
      <c r="F9" s="1" t="str">
        <f aca="false">IF("."=nmd!E9,"--",IF(ISBLANK(D9),"//",IF(D9=VALUE(nmd!E9),"ok","■")))</f>
        <v>ok</v>
      </c>
      <c r="G9" s="7" t="n">
        <v>0.46</v>
      </c>
      <c r="H9" s="7" t="n">
        <v>0.2</v>
      </c>
      <c r="I9" s="1" t="str">
        <f aca="false">IF("."=nmd!G9,"--",IF(ISBLANK(G9),"//",IF(G9=VALUE(nmd!G9),"ok","■")))</f>
        <v>ok</v>
      </c>
      <c r="J9" s="1" t="str">
        <f aca="false">IF("."=nmd!H9,"--",IF(ISBLANK(H9),"//",IF(H9=VALUE(nmd!H9),"ok","■")))</f>
        <v>ok</v>
      </c>
      <c r="K9" s="7" t="s">
        <v>57</v>
      </c>
      <c r="L9" s="7" t="s">
        <v>57</v>
      </c>
      <c r="M9" s="1" t="str">
        <f aca="false">IF("."=nmd!J9,"--",IF(ISBLANK(K9),"//",IF(K9=VALUE(nmd!J9),"ok","■")))</f>
        <v>--</v>
      </c>
      <c r="N9" s="1" t="str">
        <f aca="false">IF("."=nmd!K9,"--",IF(ISBLANK(L9),"//",IF(L9=VALUE(nmd!K9),"ok","■")))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nmd!B10</f>
        <v>AIR</v>
      </c>
      <c r="C10" s="7" t="n">
        <v>0.93</v>
      </c>
      <c r="D10" s="7" t="n">
        <v>0.41</v>
      </c>
      <c r="E10" s="1" t="str">
        <f aca="false">IF("."=nmd!D10,"--",IF(ISBLANK(C10),"//",IF(C10=VALUE(nmd!D10),"ok","■")))</f>
        <v>ok</v>
      </c>
      <c r="F10" s="1" t="str">
        <f aca="false">IF("."=nmd!E10,"--",IF(ISBLANK(D10),"//",IF(D10=VALUE(nmd!E10),"ok","■")))</f>
        <v>ok</v>
      </c>
      <c r="G10" s="7" t="n">
        <v>0.54</v>
      </c>
      <c r="H10" s="7" t="n">
        <v>0.24</v>
      </c>
      <c r="I10" s="1" t="str">
        <f aca="false">IF("."=nmd!G10,"--",IF(ISBLANK(G10),"//",IF(G10=VALUE(nmd!G10),"ok","■")))</f>
        <v>ok</v>
      </c>
      <c r="J10" s="1" t="str">
        <f aca="false">IF("."=nmd!H10,"--",IF(ISBLANK(H10),"//",IF(H10=VALUE(nmd!H10),"ok","■")))</f>
        <v>ok</v>
      </c>
      <c r="K10" s="7" t="n">
        <v>0.49</v>
      </c>
      <c r="L10" s="7" t="n">
        <v>0.21</v>
      </c>
      <c r="M10" s="1" t="str">
        <f aca="false">IF("."=nmd!J10,"--",IF(ISBLANK(K10),"//",IF(K10=VALUE(nmd!J10),"ok","■")))</f>
        <v>ok</v>
      </c>
      <c r="N10" s="1" t="str">
        <f aca="false">IF("."=nmd!K10,"--",IF(ISBLANK(L10),"//",IF(L10=VALUE(nmd!K10),"ok","■")))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nmd!B11</f>
        <v>ASIAN 573</v>
      </c>
      <c r="C11" s="7" t="n">
        <v>0.73</v>
      </c>
      <c r="D11" s="7" t="n">
        <v>0.32</v>
      </c>
      <c r="E11" s="1" t="str">
        <f aca="false">IF("."=nmd!D11,"--",IF(ISBLANK(C11),"//",IF(C11=VALUE(nmd!D11),"ok","■")))</f>
        <v>ok</v>
      </c>
      <c r="F11" s="1" t="str">
        <f aca="false">IF("."=nmd!E11,"--",IF(ISBLANK(D11),"//",IF(D11=VALUE(nmd!E11),"ok","■")))</f>
        <v>ok</v>
      </c>
      <c r="G11" s="7" t="n">
        <v>0.54</v>
      </c>
      <c r="H11" s="7" t="n">
        <v>0.24</v>
      </c>
      <c r="I11" s="1" t="str">
        <f aca="false">IF("."=nmd!G11,"--",IF(ISBLANK(G11),"//",IF(G11=VALUE(nmd!G11),"ok","■")))</f>
        <v>ok</v>
      </c>
      <c r="J11" s="1" t="str">
        <f aca="false">IF("."=nmd!H11,"--",IF(ISBLANK(H11),"//",IF(H11=VALUE(nmd!H11),"ok","■")))</f>
        <v>ok</v>
      </c>
      <c r="K11" s="7" t="s">
        <v>57</v>
      </c>
      <c r="L11" s="7" t="s">
        <v>57</v>
      </c>
      <c r="M11" s="1" t="str">
        <f aca="false">IF("."=nmd!J11,"--",IF(ISBLANK(K11),"//",IF(K11=VALUE(nmd!J11),"ok","■")))</f>
        <v>--</v>
      </c>
      <c r="N11" s="1" t="str">
        <f aca="false">IF("."=nmd!K11,"--",IF(ISBLANK(L11),"//",IF(L11=VALUE(nmd!K11),"ok","■")))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nmd!B12</f>
        <v>BATTERY BOOM</v>
      </c>
      <c r="C12" s="7" t="n">
        <v>0.58</v>
      </c>
      <c r="D12" s="7" t="n">
        <v>0.25</v>
      </c>
      <c r="E12" s="1" t="str">
        <f aca="false">IF("."=nmd!D12,"--",IF(ISBLANK(C12),"//",IF(C12=VALUE(nmd!D12),"ok","■")))</f>
        <v>ok</v>
      </c>
      <c r="F12" s="1" t="str">
        <f aca="false">IF("."=nmd!E12,"--",IF(ISBLANK(D12),"//",IF(D12=VALUE(nmd!E12),"ok","■")))</f>
        <v>ok</v>
      </c>
      <c r="G12" s="7" t="n">
        <v>0.53</v>
      </c>
      <c r="H12" s="7" t="n">
        <v>0.23</v>
      </c>
      <c r="I12" s="1" t="str">
        <f aca="false">IF("."=nmd!G12,"--",IF(ISBLANK(G12),"//",IF(G12=VALUE(nmd!G12),"ok","■")))</f>
        <v>ok</v>
      </c>
      <c r="J12" s="1" t="str">
        <f aca="false">IF("."=nmd!H12,"--",IF(ISBLANK(H12),"//",IF(H12=VALUE(nmd!H12),"ok","■")))</f>
        <v>ok</v>
      </c>
      <c r="K12" s="7" t="s">
        <v>57</v>
      </c>
      <c r="L12" s="7" t="s">
        <v>57</v>
      </c>
      <c r="M12" s="1" t="str">
        <f aca="false">IF("."=nmd!J12,"--",IF(ISBLANK(K12),"//",IF(K12=VALUE(nmd!J12),"ok","■")))</f>
        <v>--</v>
      </c>
      <c r="N12" s="1" t="str">
        <f aca="false">IF("."=nmd!K12,"--",IF(ISBLANK(L12),"//",IF(L12=VALUE(nmd!K12),"ok","■")))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nmd!B13</f>
        <v>CATCH IT!</v>
      </c>
      <c r="C13" s="7" t="n">
        <v>0.61</v>
      </c>
      <c r="D13" s="7" t="n">
        <v>0.27</v>
      </c>
      <c r="E13" s="1" t="str">
        <f aca="false">IF("."=nmd!D13,"--",IF(ISBLANK(C13),"//",IF(C13=VALUE(nmd!D13),"ok","■")))</f>
        <v>ok</v>
      </c>
      <c r="F13" s="1" t="str">
        <f aca="false">IF("."=nmd!E13,"--",IF(ISBLANK(D13),"//",IF(D13=VALUE(nmd!E13),"ok","■")))</f>
        <v>ok</v>
      </c>
      <c r="G13" s="7" t="n">
        <v>0.56</v>
      </c>
      <c r="H13" s="7" t="n">
        <v>0.24</v>
      </c>
      <c r="I13" s="1" t="str">
        <f aca="false">IF("."=nmd!G13,"--",IF(ISBLANK(G13),"//",IF(G13=VALUE(nmd!G13),"ok","■")))</f>
        <v>ok</v>
      </c>
      <c r="J13" s="1" t="str">
        <f aca="false">IF("."=nmd!H13,"--",IF(ISBLANK(H13),"//",IF(H13=VALUE(nmd!H13),"ok","■")))</f>
        <v>ok</v>
      </c>
      <c r="K13" s="7" t="s">
        <v>57</v>
      </c>
      <c r="L13" s="7" t="s">
        <v>57</v>
      </c>
      <c r="M13" s="1" t="str">
        <f aca="false">IF("."=nmd!J13,"--",IF(ISBLANK(K13),"//",IF(K13=VALUE(nmd!J13),"ok","■")))</f>
        <v>--</v>
      </c>
      <c r="N13" s="1" t="str">
        <f aca="false">IF("."=nmd!K13,"--",IF(ISBLANK(L13),"//",IF(L13=VALUE(nmd!K13),"ok","■")))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nmd!B14</f>
        <v>DISABLED THE FLAW</v>
      </c>
      <c r="C14" s="7" t="n">
        <v>0.33</v>
      </c>
      <c r="D14" s="7" t="n">
        <v>0.15</v>
      </c>
      <c r="E14" s="1" t="str">
        <f aca="false">IF("."=nmd!D14,"--",IF(ISBLANK(C14),"//",IF(C14=VALUE(nmd!D14),"ok","■")))</f>
        <v>ok</v>
      </c>
      <c r="F14" s="1" t="str">
        <f aca="false">IF("."=nmd!E14,"--",IF(ISBLANK(D14),"//",IF(D14=VALUE(nmd!E14),"ok","■")))</f>
        <v>ok</v>
      </c>
      <c r="G14" s="7" t="n">
        <v>0.3</v>
      </c>
      <c r="H14" s="7" t="n">
        <v>0.13</v>
      </c>
      <c r="I14" s="1" t="str">
        <f aca="false">IF("."=nmd!G14,"--",IF(ISBLANK(G14),"//",IF(G14=VALUE(nmd!G14),"ok","■")))</f>
        <v>ok</v>
      </c>
      <c r="J14" s="1" t="str">
        <f aca="false">IF("."=nmd!H14,"--",IF(ISBLANK(H14),"//",IF(H14=VALUE(nmd!H14),"ok","■")))</f>
        <v>ok</v>
      </c>
      <c r="K14" s="7" t="n">
        <v>0.26</v>
      </c>
      <c r="L14" s="7" t="n">
        <v>0.11</v>
      </c>
      <c r="M14" s="1" t="str">
        <f aca="false">IF("."=nmd!J14,"--",IF(ISBLANK(K14),"//",IF(K14=VALUE(nmd!J14),"ok","■")))</f>
        <v>ok</v>
      </c>
      <c r="N14" s="1" t="str">
        <f aca="false">IF("."=nmd!K14,"--",IF(ISBLANK(L14),"//",IF(L14=VALUE(nmd!K14),"ok","■")))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nmd!B15</f>
        <v>DRUMFUNK</v>
      </c>
      <c r="C15" s="7" t="n">
        <v>0.31</v>
      </c>
      <c r="D15" s="7" t="n">
        <v>0.14</v>
      </c>
      <c r="E15" s="1" t="str">
        <f aca="false">IF("."=nmd!D15,"--",IF(ISBLANK(C15),"//",IF(C15=VALUE(nmd!D15),"ok","■")))</f>
        <v>ok</v>
      </c>
      <c r="F15" s="1" t="str">
        <f aca="false">IF("."=nmd!E15,"--",IF(ISBLANK(D15),"//",IF(D15=VALUE(nmd!E15),"ok","■")))</f>
        <v>ok</v>
      </c>
      <c r="G15" s="7" t="n">
        <v>0.26</v>
      </c>
      <c r="H15" s="7" t="n">
        <v>0.11</v>
      </c>
      <c r="I15" s="1" t="str">
        <f aca="false">IF("."=nmd!G15,"--",IF(ISBLANK(G15),"//",IF(G15=VALUE(nmd!G15),"ok","■")))</f>
        <v>ok</v>
      </c>
      <c r="J15" s="1" t="str">
        <f aca="false">IF("."=nmd!H15,"--",IF(ISBLANK(H15),"//",IF(H15=VALUE(nmd!H15),"ok","■")))</f>
        <v>ok</v>
      </c>
      <c r="K15" s="7" t="n">
        <v>0.23</v>
      </c>
      <c r="L15" s="7" t="n">
        <v>0.1</v>
      </c>
      <c r="M15" s="1" t="str">
        <f aca="false">IF("."=nmd!J15,"--",IF(ISBLANK(K15),"//",IF(K15=VALUE(nmd!J15),"ok","■")))</f>
        <v>ok</v>
      </c>
      <c r="N15" s="1" t="str">
        <f aca="false">IF("."=nmd!K15,"--",IF(ISBLANK(L15),"//",IF(L15=VALUE(nmd!K15),"ok","■")))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nmd!B16</f>
        <v>FEEL THE LIGHT</v>
      </c>
      <c r="C16" s="7" t="n">
        <v>0.42</v>
      </c>
      <c r="D16" s="7" t="n">
        <v>0.18</v>
      </c>
      <c r="E16" s="1" t="str">
        <f aca="false">IF("."=nmd!D16,"--",IF(ISBLANK(C16),"//",IF(C16=VALUE(nmd!D16),"ok","■")))</f>
        <v>ok</v>
      </c>
      <c r="F16" s="1" t="str">
        <f aca="false">IF("."=nmd!E16,"--",IF(ISBLANK(D16),"//",IF(D16=VALUE(nmd!E16),"ok","■")))</f>
        <v>ok</v>
      </c>
      <c r="G16" s="7" t="n">
        <v>0.36</v>
      </c>
      <c r="H16" s="7" t="n">
        <v>0.16</v>
      </c>
      <c r="I16" s="1" t="str">
        <f aca="false">IF("."=nmd!G16,"--",IF(ISBLANK(G16),"//",IF(G16=VALUE(nmd!G16),"ok","■")))</f>
        <v>ok</v>
      </c>
      <c r="J16" s="1" t="str">
        <f aca="false">IF("."=nmd!H16,"--",IF(ISBLANK(H16),"//",IF(H16=VALUE(nmd!H16),"ok","■")))</f>
        <v>ok</v>
      </c>
      <c r="K16" s="7" t="n">
        <v>0.26</v>
      </c>
      <c r="L16" s="7" t="n">
        <v>0.11</v>
      </c>
      <c r="M16" s="1" t="str">
        <f aca="false">IF("."=nmd!J16,"--",IF(ISBLANK(K16),"//",IF(K16=VALUE(nmd!J16),"ok","■")))</f>
        <v>ok</v>
      </c>
      <c r="N16" s="1" t="str">
        <f aca="false">IF("."=nmd!K16,"--",IF(ISBLANK(L16),"//",IF(L16=VALUE(nmd!K16),"ok","■")))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nmd!B17</f>
        <v>FIRE</v>
      </c>
      <c r="C17" s="7" t="n">
        <v>0.81</v>
      </c>
      <c r="D17" s="7" t="n">
        <v>0.36</v>
      </c>
      <c r="E17" s="1" t="str">
        <f aca="false">IF("."=nmd!D17,"--",IF(ISBLANK(C17),"//",IF(C17=VALUE(nmd!D17),"ok","■")))</f>
        <v>ok</v>
      </c>
      <c r="F17" s="1" t="str">
        <f aca="false">IF("."=nmd!E17,"--",IF(ISBLANK(D17),"//",IF(D17=VALUE(nmd!E17),"ok","■")))</f>
        <v>ok</v>
      </c>
      <c r="G17" s="7" t="n">
        <v>0.49</v>
      </c>
      <c r="H17" s="7" t="n">
        <v>0.22</v>
      </c>
      <c r="I17" s="1" t="str">
        <f aca="false">IF("."=nmd!G17,"--",IF(ISBLANK(G17),"//",IF(G17=VALUE(nmd!G17),"ok","■")))</f>
        <v>ok</v>
      </c>
      <c r="J17" s="1" t="str">
        <f aca="false">IF("."=nmd!H17,"--",IF(ISBLANK(H17),"//",IF(H17=VALUE(nmd!H17),"ok","■")))</f>
        <v>ok</v>
      </c>
      <c r="K17" s="7" t="n">
        <v>0.4</v>
      </c>
      <c r="L17" s="7" t="n">
        <v>0.17</v>
      </c>
      <c r="M17" s="1" t="str">
        <f aca="false">IF("."=nmd!J17,"--",IF(ISBLANK(K17),"//",IF(K17=VALUE(nmd!J17),"ok","■")))</f>
        <v>ok</v>
      </c>
      <c r="N17" s="1" t="str">
        <f aca="false">IF("."=nmd!K17,"--",IF(ISBLANK(L17),"//",IF(L17=VALUE(nmd!K17),"ok","■")))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nmd!B18</f>
        <v>FUNKY MODELLING [EDIT]</v>
      </c>
      <c r="C18" s="7" t="n">
        <v>0.63</v>
      </c>
      <c r="D18" s="7" t="n">
        <v>0.28</v>
      </c>
      <c r="E18" s="1" t="str">
        <f aca="false">IF("."=nmd!D18,"--",IF(ISBLANK(C18),"//",IF(C18=VALUE(nmd!D18),"ok","■")))</f>
        <v>ok</v>
      </c>
      <c r="F18" s="1" t="str">
        <f aca="false">IF("."=nmd!E18,"--",IF(ISBLANK(D18),"//",IF(D18=VALUE(nmd!E18),"ok","■")))</f>
        <v>ok</v>
      </c>
      <c r="G18" s="7" t="n">
        <v>0.4</v>
      </c>
      <c r="H18" s="7" t="n">
        <v>0.18</v>
      </c>
      <c r="I18" s="1" t="str">
        <f aca="false">IF("."=nmd!G18,"--",IF(ISBLANK(G18),"//",IF(G18=VALUE(nmd!G18),"ok","■")))</f>
        <v>ok</v>
      </c>
      <c r="J18" s="1" t="str">
        <f aca="false">IF("."=nmd!H18,"--",IF(ISBLANK(H18),"//",IF(H18=VALUE(nmd!H18),"ok","■")))</f>
        <v>ok</v>
      </c>
      <c r="K18" s="7" t="n">
        <v>0.4</v>
      </c>
      <c r="L18" s="7" t="n">
        <v>0.18</v>
      </c>
      <c r="M18" s="1" t="str">
        <f aca="false">IF("."=nmd!J18,"--",IF(ISBLANK(K18),"//",IF(K18=VALUE(nmd!J18),"ok","■")))</f>
        <v>ok</v>
      </c>
      <c r="N18" s="1" t="str">
        <f aca="false">IF("."=nmd!K18,"--",IF(ISBLANK(L18),"//",IF(L18=VALUE(nmd!K18),"ok","■")))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nmd!B19</f>
        <v>HOW LONG?</v>
      </c>
      <c r="C19" s="7" t="n">
        <v>0.75</v>
      </c>
      <c r="D19" s="7" t="n">
        <v>0.33</v>
      </c>
      <c r="E19" s="1" t="str">
        <f aca="false">IF("."=nmd!D19,"--",IF(ISBLANK(C19),"//",IF(C19=VALUE(nmd!D19),"ok","■")))</f>
        <v>ok</v>
      </c>
      <c r="F19" s="1" t="str">
        <f aca="false">IF("."=nmd!E19,"--",IF(ISBLANK(D19),"//",IF(D19=VALUE(nmd!E19),"ok","■")))</f>
        <v>ok</v>
      </c>
      <c r="G19" s="7" t="n">
        <v>0.43</v>
      </c>
      <c r="H19" s="7" t="n">
        <v>0.19</v>
      </c>
      <c r="I19" s="1" t="str">
        <f aca="false">IF("."=nmd!G19,"--",IF(ISBLANK(G19),"//",IF(G19=VALUE(nmd!G19),"ok","■")))</f>
        <v>ok</v>
      </c>
      <c r="J19" s="1" t="str">
        <f aca="false">IF("."=nmd!H19,"--",IF(ISBLANK(H19),"//",IF(H19=VALUE(nmd!H19),"ok","■")))</f>
        <v>ok</v>
      </c>
      <c r="K19" s="7" t="n">
        <v>0.38</v>
      </c>
      <c r="L19" s="7" t="n">
        <v>0.17</v>
      </c>
      <c r="M19" s="1" t="str">
        <f aca="false">IF("."=nmd!J19,"--",IF(ISBLANK(K19),"//",IF(K19=VALUE(nmd!J19),"ok","■")))</f>
        <v>ok</v>
      </c>
      <c r="N19" s="1" t="str">
        <f aca="false">IF("."=nmd!K19,"--",IF(ISBLANK(L19),"//",IF(L19=VALUE(nmd!K19),"ok","■")))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nmd!B20</f>
        <v>HYSTERIA 2001</v>
      </c>
      <c r="C20" s="7" t="n">
        <v>0.7</v>
      </c>
      <c r="D20" s="7" t="n">
        <v>0.31</v>
      </c>
      <c r="E20" s="1" t="str">
        <f aca="false">IF("."=nmd!D20,"--",IF(ISBLANK(C20),"//",IF(C20=VALUE(nmd!D20),"ok","■")))</f>
        <v>ok</v>
      </c>
      <c r="F20" s="1" t="str">
        <f aca="false">IF("."=nmd!E20,"--",IF(ISBLANK(D20),"//",IF(D20=VALUE(nmd!E20),"ok","■")))</f>
        <v>ok</v>
      </c>
      <c r="G20" s="7" t="n">
        <v>0.47</v>
      </c>
      <c r="H20" s="7" t="n">
        <v>0.21</v>
      </c>
      <c r="I20" s="1" t="str">
        <f aca="false">IF("."=nmd!G20,"--",IF(ISBLANK(G20),"//",IF(G20=VALUE(nmd!G20),"ok","■")))</f>
        <v>ok</v>
      </c>
      <c r="J20" s="1" t="str">
        <f aca="false">IF("."=nmd!H20,"--",IF(ISBLANK(H20),"//",IF(H20=VALUE(nmd!H20),"ok","■")))</f>
        <v>ok</v>
      </c>
      <c r="K20" s="7" t="s">
        <v>57</v>
      </c>
      <c r="L20" s="7" t="s">
        <v>57</v>
      </c>
      <c r="M20" s="1" t="str">
        <f aca="false">IF("."=nmd!J20,"--",IF(ISBLANK(K20),"//",IF(K20=VALUE(nmd!J20),"ok","■")))</f>
        <v>--</v>
      </c>
      <c r="N20" s="1" t="str">
        <f aca="false">IF("."=nmd!K20,"--",IF(ISBLANK(L20),"//",IF(L20=VALUE(nmd!K20),"ok","■")))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nmd!B21</f>
        <v>JACK AND MARK GET BUSY!</v>
      </c>
      <c r="C21" s="7" t="n">
        <v>0.69</v>
      </c>
      <c r="D21" s="7" t="n">
        <v>0.3</v>
      </c>
      <c r="E21" s="1" t="str">
        <f aca="false">IF("."=nmd!D21,"--",IF(ISBLANK(C21),"//",IF(C21=VALUE(nmd!D21),"ok","■")))</f>
        <v>ok</v>
      </c>
      <c r="F21" s="1" t="str">
        <f aca="false">IF("."=nmd!E21,"--",IF(ISBLANK(D21),"//",IF(D21=VALUE(nmd!E21),"ok","■")))</f>
        <v>ok</v>
      </c>
      <c r="G21" s="7" t="n">
        <v>0.62</v>
      </c>
      <c r="H21" s="7" t="n">
        <v>0.27</v>
      </c>
      <c r="I21" s="1" t="str">
        <f aca="false">IF("."=nmd!G21,"--",IF(ISBLANK(G21),"//",IF(G21=VALUE(nmd!G21),"ok","■")))</f>
        <v>ok</v>
      </c>
      <c r="J21" s="1" t="str">
        <f aca="false">IF("."=nmd!H21,"--",IF(ISBLANK(H21),"//",IF(H21=VALUE(nmd!H21),"ok","■")))</f>
        <v>ok</v>
      </c>
      <c r="K21" s="7" t="s">
        <v>57</v>
      </c>
      <c r="L21" s="7" t="s">
        <v>57</v>
      </c>
      <c r="M21" s="1" t="str">
        <f aca="false">IF("."=nmd!J21,"--",IF(ISBLANK(K21),"//",IF(K21=VALUE(nmd!J21),"ok","■")))</f>
        <v>--</v>
      </c>
      <c r="N21" s="1" t="str">
        <f aca="false">IF("."=nmd!K21,"--",IF(ISBLANK(L21),"//",IF(L21=VALUE(nmd!K21),"ok","■")))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nmd!B22</f>
        <v>LAUGHIN</v>
      </c>
      <c r="C22" s="7" t="n">
        <v>0.5</v>
      </c>
      <c r="D22" s="7" t="n">
        <v>0.22</v>
      </c>
      <c r="E22" s="1" t="str">
        <f aca="false">IF("."=nmd!D22,"--",IF(ISBLANK(C22),"//",IF(C22=VALUE(nmd!D22),"ok","■")))</f>
        <v>ok</v>
      </c>
      <c r="F22" s="1" t="str">
        <f aca="false">IF("."=nmd!E22,"--",IF(ISBLANK(D22),"//",IF(D22=VALUE(nmd!E22),"ok","■")))</f>
        <v>ok</v>
      </c>
      <c r="G22" s="7" t="n">
        <v>0.41</v>
      </c>
      <c r="H22" s="7" t="n">
        <v>0.18</v>
      </c>
      <c r="I22" s="1" t="str">
        <f aca="false">IF("."=nmd!G22,"--",IF(ISBLANK(G22),"//",IF(G22=VALUE(nmd!G22),"ok","■")))</f>
        <v>ok</v>
      </c>
      <c r="J22" s="1" t="str">
        <f aca="false">IF("."=nmd!H22,"--",IF(ISBLANK(H22),"//",IF(H22=VALUE(nmd!H22),"ok","■")))</f>
        <v>ok</v>
      </c>
      <c r="K22" s="7" t="n">
        <v>0.37</v>
      </c>
      <c r="L22" s="7" t="n">
        <v>0.16</v>
      </c>
      <c r="M22" s="1" t="str">
        <f aca="false">IF("."=nmd!J22,"--",IF(ISBLANK(K22),"//",IF(K22=VALUE(nmd!J22),"ok","■")))</f>
        <v>ok</v>
      </c>
      <c r="N22" s="1" t="str">
        <f aca="false">IF("."=nmd!K22,"--",IF(ISBLANK(L22),"//",IF(L22=VALUE(nmd!K22),"ok","■")))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nmd!B23</f>
        <v>LYING ON THE BENCH</v>
      </c>
      <c r="C23" s="7" t="n">
        <v>2.18</v>
      </c>
      <c r="D23" s="7" t="n">
        <v>0.96</v>
      </c>
      <c r="E23" s="1" t="str">
        <f aca="false">IF("."=nmd!D23,"--",IF(ISBLANK(C23),"//",IF(C23=VALUE(nmd!D23),"ok","■")))</f>
        <v>ok</v>
      </c>
      <c r="F23" s="1" t="str">
        <f aca="false">IF("."=nmd!E23,"--",IF(ISBLANK(D23),"//",IF(D23=VALUE(nmd!E23),"ok","■")))</f>
        <v>ok</v>
      </c>
      <c r="G23" s="7" t="n">
        <v>2.18</v>
      </c>
      <c r="H23" s="7" t="n">
        <v>0.96</v>
      </c>
      <c r="I23" s="1" t="str">
        <f aca="false">IF("."=nmd!G23,"--",IF(ISBLANK(G23),"//",IF(G23=VALUE(nmd!G23),"ok","■")))</f>
        <v>ok</v>
      </c>
      <c r="J23" s="1" t="str">
        <f aca="false">IF("."=nmd!H23,"--",IF(ISBLANK(H23),"//",IF(H23=VALUE(nmd!H23),"ok","■")))</f>
        <v>ok</v>
      </c>
      <c r="K23" s="7" t="s">
        <v>57</v>
      </c>
      <c r="L23" s="7" t="s">
        <v>57</v>
      </c>
      <c r="M23" s="1" t="str">
        <f aca="false">IF("."=nmd!J23,"--",IF(ISBLANK(K23),"//",IF(K23=VALUE(nmd!J23),"ok","■")))</f>
        <v>--</v>
      </c>
      <c r="N23" s="1" t="str">
        <f aca="false">IF("."=nmd!K23,"--",IF(ISBLANK(L23),"//",IF(L23=VALUE(nmd!K23),"ok","■")))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nmd!B24</f>
        <v>MY DJ</v>
      </c>
      <c r="C24" s="7" t="n">
        <v>0.58</v>
      </c>
      <c r="D24" s="7" t="n">
        <v>0.25</v>
      </c>
      <c r="E24" s="1" t="str">
        <f aca="false">IF("."=nmd!D24,"--",IF(ISBLANK(C24),"//",IF(C24=VALUE(nmd!D24),"ok","■")))</f>
        <v>ok</v>
      </c>
      <c r="F24" s="1" t="str">
        <f aca="false">IF("."=nmd!E24,"--",IF(ISBLANK(D24),"//",IF(D24=VALUE(nmd!E24),"ok","■")))</f>
        <v>ok</v>
      </c>
      <c r="G24" s="7" t="n">
        <v>0.49</v>
      </c>
      <c r="H24" s="7" t="n">
        <v>0.22</v>
      </c>
      <c r="I24" s="1" t="str">
        <f aca="false">IF("."=nmd!G24,"--",IF(ISBLANK(G24),"//",IF(G24=VALUE(nmd!G24),"ok","■")))</f>
        <v>ok</v>
      </c>
      <c r="J24" s="1" t="str">
        <f aca="false">IF("."=nmd!H24,"--",IF(ISBLANK(H24),"//",IF(H24=VALUE(nmd!H24),"ok","■")))</f>
        <v>ok</v>
      </c>
      <c r="K24" s="7" t="n">
        <v>0.35</v>
      </c>
      <c r="L24" s="7" t="n">
        <v>0.15</v>
      </c>
      <c r="M24" s="1" t="str">
        <f aca="false">IF("."=nmd!J24,"--",IF(ISBLANK(K24),"//",IF(K24=VALUE(nmd!J24),"ok","■")))</f>
        <v>ok</v>
      </c>
      <c r="N24" s="1" t="str">
        <f aca="false">IF("."=nmd!K24,"--",IF(ISBLANK(L24),"//",IF(L24=VALUE(nmd!K24),"ok","■")))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nmd!B25</f>
        <v>NEW WORLD</v>
      </c>
      <c r="C25" s="7" t="n">
        <v>0.59</v>
      </c>
      <c r="D25" s="7" t="n">
        <v>0.26</v>
      </c>
      <c r="E25" s="1" t="str">
        <f aca="false">IF("."=nmd!D25,"--",IF(ISBLANK(C25),"//",IF(C25=VALUE(nmd!D25),"ok","■")))</f>
        <v>ok</v>
      </c>
      <c r="F25" s="1" t="str">
        <f aca="false">IF("."=nmd!E25,"--",IF(ISBLANK(D25),"//",IF(D25=VALUE(nmd!E25),"ok","■")))</f>
        <v>ok</v>
      </c>
      <c r="G25" s="7" t="n">
        <v>0.42</v>
      </c>
      <c r="H25" s="7" t="n">
        <v>0.18</v>
      </c>
      <c r="I25" s="1" t="str">
        <f aca="false">IF("."=nmd!G25,"--",IF(ISBLANK(G25),"//",IF(G25=VALUE(nmd!G25),"ok","■")))</f>
        <v>ok</v>
      </c>
      <c r="J25" s="1" t="str">
        <f aca="false">IF("."=nmd!H25,"--",IF(ISBLANK(H25),"//",IF(H25=VALUE(nmd!H25),"ok","■")))</f>
        <v>ok</v>
      </c>
      <c r="K25" s="7" t="n">
        <v>0.32</v>
      </c>
      <c r="L25" s="7" t="n">
        <v>0.14</v>
      </c>
      <c r="M25" s="1" t="str">
        <f aca="false">IF("."=nmd!J25,"--",IF(ISBLANK(K25),"//",IF(K25=VALUE(nmd!J25),"ok","■")))</f>
        <v>ok</v>
      </c>
      <c r="N25" s="1" t="str">
        <f aca="false">IF("."=nmd!K25,"--",IF(ISBLANK(L25),"//",IF(L25=VALUE(nmd!K25),"ok","■")))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nmd!B26</f>
        <v>PINK DREAM</v>
      </c>
      <c r="C26" s="7" t="n">
        <v>0.91</v>
      </c>
      <c r="D26" s="7" t="n">
        <v>0.4</v>
      </c>
      <c r="E26" s="1" t="str">
        <f aca="false">IF("."=nmd!D26,"--",IF(ISBLANK(C26),"//",IF(C26=VALUE(nmd!D26),"ok","■")))</f>
        <v>ok</v>
      </c>
      <c r="F26" s="1" t="str">
        <f aca="false">IF("."=nmd!E26,"--",IF(ISBLANK(D26),"//",IF(D26=VALUE(nmd!E26),"ok","■")))</f>
        <v>ok</v>
      </c>
      <c r="G26" s="7" t="n">
        <v>0.37</v>
      </c>
      <c r="H26" s="7" t="n">
        <v>0.16</v>
      </c>
      <c r="I26" s="1" t="str">
        <f aca="false">IF("."=nmd!G26,"--",IF(ISBLANK(G26),"//",IF(G26=VALUE(nmd!G26),"ok","■")))</f>
        <v>ok</v>
      </c>
      <c r="J26" s="1" t="str">
        <f aca="false">IF("."=nmd!H26,"--",IF(ISBLANK(H26),"//",IF(H26=VALUE(nmd!H26),"ok","■")))</f>
        <v>ok</v>
      </c>
      <c r="K26" s="7" t="n">
        <v>0.29</v>
      </c>
      <c r="L26" s="7" t="n">
        <v>0.12</v>
      </c>
      <c r="M26" s="1" t="str">
        <f aca="false">IF("."=nmd!J26,"--",IF(ISBLANK(K26),"//",IF(K26=VALUE(nmd!J26),"ok","■")))</f>
        <v>ok</v>
      </c>
      <c r="N26" s="1" t="str">
        <f aca="false">IF("."=nmd!K26,"--",IF(ISBLANK(L26),"//",IF(L26=VALUE(nmd!K26),"ok","■")))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nmd!B27</f>
        <v>RECALL</v>
      </c>
      <c r="C27" s="7" t="n">
        <v>0.68</v>
      </c>
      <c r="D27" s="7" t="n">
        <v>0.3</v>
      </c>
      <c r="E27" s="1" t="str">
        <f aca="false">IF("."=nmd!D27,"--",IF(ISBLANK(C27),"//",IF(C27=VALUE(nmd!D27),"ok","■")))</f>
        <v>ok</v>
      </c>
      <c r="F27" s="1" t="str">
        <f aca="false">IF("."=nmd!E27,"--",IF(ISBLANK(D27),"//",IF(D27=VALUE(nmd!E27),"ok","■")))</f>
        <v>ok</v>
      </c>
      <c r="G27" s="7" t="n">
        <v>0.54</v>
      </c>
      <c r="H27" s="7" t="n">
        <v>0.24</v>
      </c>
      <c r="I27" s="1" t="str">
        <f aca="false">IF("."=nmd!G27,"--",IF(ISBLANK(G27),"//",IF(G27=VALUE(nmd!G27),"ok","■")))</f>
        <v>ok</v>
      </c>
      <c r="J27" s="1" t="str">
        <f aca="false">IF("."=nmd!H27,"--",IF(ISBLANK(H27),"//",IF(H27=VALUE(nmd!H27),"ok","■")))</f>
        <v>ok</v>
      </c>
      <c r="K27" s="7" t="s">
        <v>57</v>
      </c>
      <c r="L27" s="7" t="s">
        <v>57</v>
      </c>
      <c r="M27" s="1" t="str">
        <f aca="false">IF("."=nmd!J27,"--",IF(ISBLANK(K27),"//",IF(K27=VALUE(nmd!J27),"ok","■")))</f>
        <v>--</v>
      </c>
      <c r="N27" s="1" t="str">
        <f aca="false">IF("."=nmd!K27,"--",IF(ISBLANK(L27),"//",IF(L27=VALUE(nmd!K27),"ok","■")))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nmd!B28</f>
        <v>RESOLVE</v>
      </c>
      <c r="C28" s="7" t="n">
        <v>0.53</v>
      </c>
      <c r="D28" s="7" t="n">
        <v>0.23</v>
      </c>
      <c r="E28" s="1" t="str">
        <f aca="false">IF("."=nmd!D28,"--",IF(ISBLANK(C28),"//",IF(C28=VALUE(nmd!D28),"ok","■")))</f>
        <v>ok</v>
      </c>
      <c r="F28" s="1" t="str">
        <f aca="false">IF("."=nmd!E28,"--",IF(ISBLANK(D28),"//",IF(D28=VALUE(nmd!E28),"ok","■")))</f>
        <v>ok</v>
      </c>
      <c r="G28" s="7" t="n">
        <v>0.43</v>
      </c>
      <c r="H28" s="7" t="n">
        <v>0.19</v>
      </c>
      <c r="I28" s="1" t="str">
        <f aca="false">IF("."=nmd!G28,"--",IF(ISBLANK(G28),"//",IF(G28=VALUE(nmd!G28),"ok","■")))</f>
        <v>ok</v>
      </c>
      <c r="J28" s="1" t="str">
        <f aca="false">IF("."=nmd!H28,"--",IF(ISBLANK(H28),"//",IF(H28=VALUE(nmd!H28),"ok","■")))</f>
        <v>ok</v>
      </c>
      <c r="K28" s="7" t="n">
        <v>0.42</v>
      </c>
      <c r="L28" s="7" t="n">
        <v>0.18</v>
      </c>
      <c r="M28" s="1" t="str">
        <f aca="false">IF("."=nmd!J28,"--",IF(ISBLANK(K28),"//",IF(K28=VALUE(nmd!J28),"ok","■")))</f>
        <v>ok</v>
      </c>
      <c r="N28" s="1" t="str">
        <f aca="false">IF("."=nmd!K28,"--",IF(ISBLANK(L28),"//",IF(L28=VALUE(nmd!K28),"ok","■")))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nmd!B29</f>
        <v>SMACK UP</v>
      </c>
      <c r="C29" s="7" t="n">
        <v>0.39</v>
      </c>
      <c r="D29" s="7" t="n">
        <v>0.17</v>
      </c>
      <c r="E29" s="1" t="str">
        <f aca="false">IF("."=nmd!D29,"--",IF(ISBLANK(C29),"//",IF(C29=VALUE(nmd!D29),"ok","■")))</f>
        <v>ok</v>
      </c>
      <c r="F29" s="1" t="str">
        <f aca="false">IF("."=nmd!E29,"--",IF(ISBLANK(D29),"//",IF(D29=VALUE(nmd!E29),"ok","■")))</f>
        <v>ok</v>
      </c>
      <c r="G29" s="7" t="n">
        <v>0.26</v>
      </c>
      <c r="H29" s="7" t="n">
        <v>0.11</v>
      </c>
      <c r="I29" s="1" t="str">
        <f aca="false">IF("."=nmd!G29,"--",IF(ISBLANK(G29),"//",IF(G29=VALUE(nmd!G29),"ok","■")))</f>
        <v>ok</v>
      </c>
      <c r="J29" s="1" t="str">
        <f aca="false">IF("."=nmd!H29,"--",IF(ISBLANK(H29),"//",IF(H29=VALUE(nmd!H29),"ok","■")))</f>
        <v>ok</v>
      </c>
      <c r="K29" s="7" t="n">
        <v>0.23</v>
      </c>
      <c r="L29" s="7" t="n">
        <v>0.1</v>
      </c>
      <c r="M29" s="1" t="str">
        <f aca="false">IF("."=nmd!J29,"--",IF(ISBLANK(K29),"//",IF(K29=VALUE(nmd!J29),"ok","■")))</f>
        <v>ok</v>
      </c>
      <c r="N29" s="1" t="str">
        <f aca="false">IF("."=nmd!K29,"--",IF(ISBLANK(L29),"//",IF(L29=VALUE(nmd!K29),"ok","■")))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nmd!B30</f>
        <v>SUPERSONIQ FLIGHT</v>
      </c>
      <c r="C30" s="7" t="n">
        <v>0.54</v>
      </c>
      <c r="D30" s="7" t="n">
        <v>0.24</v>
      </c>
      <c r="E30" s="1" t="str">
        <f aca="false">IF("."=nmd!D30,"--",IF(ISBLANK(C30),"//",IF(C30=VALUE(nmd!D30),"ok","■")))</f>
        <v>ok</v>
      </c>
      <c r="F30" s="1" t="str">
        <f aca="false">IF("."=nmd!E30,"--",IF(ISBLANK(D30),"//",IF(D30=VALUE(nmd!E30),"ok","■")))</f>
        <v>ok</v>
      </c>
      <c r="G30" s="7" t="n">
        <v>0.46</v>
      </c>
      <c r="H30" s="7" t="n">
        <v>0.2</v>
      </c>
      <c r="I30" s="1" t="str">
        <f aca="false">IF("."=nmd!G30,"--",IF(ISBLANK(G30),"//",IF(G30=VALUE(nmd!G30),"ok","■")))</f>
        <v>ok</v>
      </c>
      <c r="J30" s="1" t="str">
        <f aca="false">IF("."=nmd!H30,"--",IF(ISBLANK(H30),"//",IF(H30=VALUE(nmd!H30),"ok","■")))</f>
        <v>ok</v>
      </c>
      <c r="K30" s="7" t="s">
        <v>57</v>
      </c>
      <c r="L30" s="7" t="s">
        <v>57</v>
      </c>
      <c r="M30" s="1" t="str">
        <f aca="false">IF("."=nmd!J30,"--",IF(ISBLANK(K30),"//",IF(K30=VALUE(nmd!J30),"ok","■")))</f>
        <v>--</v>
      </c>
      <c r="N30" s="1" t="str">
        <f aca="false">IF("."=nmd!K30,"--",IF(ISBLANK(L30),"//",IF(L30=VALUE(nmd!K30),"ok","■")))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nmd!B31</f>
        <v>SURGE LINE</v>
      </c>
      <c r="C31" s="7" t="n">
        <v>0.87</v>
      </c>
      <c r="D31" s="7" t="n">
        <v>0.39</v>
      </c>
      <c r="E31" s="1" t="str">
        <f aca="false">IF("."=nmd!D31,"--",IF(ISBLANK(C31),"//",IF(C31=VALUE(nmd!D31),"ok","■")))</f>
        <v>ok</v>
      </c>
      <c r="F31" s="1" t="str">
        <f aca="false">IF("."=nmd!E31,"--",IF(ISBLANK(D31),"//",IF(D31=VALUE(nmd!E31),"ok","■")))</f>
        <v>ok</v>
      </c>
      <c r="G31" s="7" t="n">
        <v>0.72</v>
      </c>
      <c r="H31" s="7" t="n">
        <v>0.32</v>
      </c>
      <c r="I31" s="1" t="str">
        <f aca="false">IF("."=nmd!G31,"--",IF(ISBLANK(G31),"//",IF(G31=VALUE(nmd!G31),"ok","■")))</f>
        <v>ok</v>
      </c>
      <c r="J31" s="1" t="str">
        <f aca="false">IF("."=nmd!H31,"--",IF(ISBLANK(H31),"//",IF(H31=VALUE(nmd!H31),"ok","■")))</f>
        <v>ok</v>
      </c>
      <c r="K31" s="7" t="n">
        <v>0.53</v>
      </c>
      <c r="L31" s="7" t="n">
        <v>0.23</v>
      </c>
      <c r="M31" s="1" t="str">
        <f aca="false">IF("."=nmd!J31,"--",IF(ISBLANK(K31),"//",IF(K31=VALUE(nmd!J31),"ok","■")))</f>
        <v>ok</v>
      </c>
      <c r="N31" s="1" t="str">
        <f aca="false">IF("."=nmd!K31,"--",IF(ISBLANK(L31),"//",IF(L31=VALUE(nmd!K31),"ok","■")))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nmd!B32</f>
        <v>TEAR IT UP</v>
      </c>
      <c r="C32" s="7" t="n">
        <v>0.43</v>
      </c>
      <c r="D32" s="7" t="n">
        <v>0.19</v>
      </c>
      <c r="E32" s="1" t="str">
        <f aca="false">IF("."=nmd!D32,"--",IF(ISBLANK(C32),"//",IF(C32=VALUE(nmd!D32),"ok","■")))</f>
        <v>ok</v>
      </c>
      <c r="F32" s="1" t="str">
        <f aca="false">IF("."=nmd!E32,"--",IF(ISBLANK(D32),"//",IF(D32=VALUE(nmd!E32),"ok","■")))</f>
        <v>ok</v>
      </c>
      <c r="G32" s="7" t="n">
        <v>0.29</v>
      </c>
      <c r="H32" s="7" t="n">
        <v>0.13</v>
      </c>
      <c r="I32" s="1" t="str">
        <f aca="false">IF("."=nmd!G32,"--",IF(ISBLANK(G32),"//",IF(G32=VALUE(nmd!G32),"ok","■")))</f>
        <v>ok</v>
      </c>
      <c r="J32" s="1" t="str">
        <f aca="false">IF("."=nmd!H32,"--",IF(ISBLANK(H32),"//",IF(H32=VALUE(nmd!H32),"ok","■")))</f>
        <v>ok</v>
      </c>
      <c r="K32" s="7" t="n">
        <v>0.27</v>
      </c>
      <c r="L32" s="7" t="n">
        <v>0.12</v>
      </c>
      <c r="M32" s="1" t="str">
        <f aca="false">IF("."=nmd!J32,"--",IF(ISBLANK(K32),"//",IF(K32=VALUE(nmd!J32),"ok","■")))</f>
        <v>ok</v>
      </c>
      <c r="N32" s="1" t="str">
        <f aca="false">IF("."=nmd!K32,"--",IF(ISBLANK(L32),"//",IF(L32=VALUE(nmd!K32),"ok","■")))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nmd!B33</f>
        <v>UZIEL</v>
      </c>
      <c r="C33" s="7" t="n">
        <v>0.58</v>
      </c>
      <c r="D33" s="7" t="n">
        <v>0.25</v>
      </c>
      <c r="E33" s="1" t="str">
        <f aca="false">IF("."=nmd!D33,"--",IF(ISBLANK(C33),"//",IF(C33=VALUE(nmd!D33),"ok","■")))</f>
        <v>ok</v>
      </c>
      <c r="F33" s="1" t="str">
        <f aca="false">IF("."=nmd!E33,"--",IF(ISBLANK(D33),"//",IF(D33=VALUE(nmd!E33),"ok","■")))</f>
        <v>ok</v>
      </c>
      <c r="G33" s="7" t="n">
        <v>0.49</v>
      </c>
      <c r="H33" s="7" t="n">
        <v>0.22</v>
      </c>
      <c r="I33" s="1" t="str">
        <f aca="false">IF("."=nmd!G33,"--",IF(ISBLANK(G33),"//",IF(G33=VALUE(nmd!G33),"ok","■")))</f>
        <v>ok</v>
      </c>
      <c r="J33" s="1" t="str">
        <f aca="false">IF("."=nmd!H33,"--",IF(ISBLANK(H33),"//",IF(H33=VALUE(nmd!H33),"ok","■")))</f>
        <v>ok</v>
      </c>
      <c r="K33" s="7" t="s">
        <v>57</v>
      </c>
      <c r="L33" s="7" t="s">
        <v>57</v>
      </c>
      <c r="M33" s="1" t="str">
        <f aca="false">IF("."=nmd!J33,"--",IF(ISBLANK(K33),"//",IF(K33=VALUE(nmd!J33),"ok","■")))</f>
        <v>--</v>
      </c>
      <c r="N33" s="1" t="str">
        <f aca="false">IF("."=nmd!K33,"--",IF(ISBLANK(L33),"//",IF(L33=VALUE(nmd!K33),"ok","■")))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nmd!B34</f>
        <v>VIRTUAL DRUMMER</v>
      </c>
      <c r="C34" s="7" t="n">
        <v>0.38</v>
      </c>
      <c r="D34" s="7" t="n">
        <v>0.17</v>
      </c>
      <c r="E34" s="1" t="str">
        <f aca="false">IF("."=nmd!D34,"--",IF(ISBLANK(C34),"//",IF(C34=VALUE(nmd!D34),"ok","■")))</f>
        <v>ok</v>
      </c>
      <c r="F34" s="1" t="str">
        <f aca="false">IF("."=nmd!E34,"--",IF(ISBLANK(D34),"//",IF(D34=VALUE(nmd!E34),"ok","■")))</f>
        <v>ok</v>
      </c>
      <c r="G34" s="7" t="n">
        <v>0.32</v>
      </c>
      <c r="H34" s="7" t="n">
        <v>0.14</v>
      </c>
      <c r="I34" s="1" t="str">
        <f aca="false">IF("."=nmd!G34,"--",IF(ISBLANK(G34),"//",IF(G34=VALUE(nmd!G34),"ok","■")))</f>
        <v>ok</v>
      </c>
      <c r="J34" s="1" t="str">
        <f aca="false">IF("."=nmd!H34,"--",IF(ISBLANK(H34),"//",IF(H34=VALUE(nmd!H34),"ok","■")))</f>
        <v>ok</v>
      </c>
      <c r="K34" s="7" t="n">
        <v>0.29</v>
      </c>
      <c r="L34" s="7" t="n">
        <v>0.13</v>
      </c>
      <c r="M34" s="1" t="str">
        <f aca="false">IF("."=nmd!J34,"--",IF(ISBLANK(K34),"//",IF(K34=VALUE(nmd!J34),"ok","■")))</f>
        <v>ok</v>
      </c>
      <c r="N34" s="1" t="str">
        <f aca="false">IF("."=nmd!K34,"--",IF(ISBLANK(L34),"//",IF(L34=VALUE(nmd!K34),"ok","■")))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nmd!B35</f>
        <v>WHO GOTTA FUNK?</v>
      </c>
      <c r="C35" s="7" t="n">
        <v>0.63</v>
      </c>
      <c r="D35" s="7" t="n">
        <v>0.28</v>
      </c>
      <c r="E35" s="1" t="str">
        <f aca="false">IF("."=nmd!D35,"--",IF(ISBLANK(C35),"//",IF(C35=VALUE(nmd!D35),"ok","■")))</f>
        <v>ok</v>
      </c>
      <c r="F35" s="1" t="str">
        <f aca="false">IF("."=nmd!E35,"--",IF(ISBLANK(D35),"//",IF(D35=VALUE(nmd!E35),"ok","■")))</f>
        <v>ok</v>
      </c>
      <c r="G35" s="7" t="n">
        <v>0.44</v>
      </c>
      <c r="H35" s="7" t="n">
        <v>0.19</v>
      </c>
      <c r="I35" s="1" t="str">
        <f aca="false">IF("."=nmd!G35,"--",IF(ISBLANK(G35),"//",IF(G35=VALUE(nmd!G35),"ok","■")))</f>
        <v>ok</v>
      </c>
      <c r="J35" s="1" t="str">
        <f aca="false">IF("."=nmd!H35,"--",IF(ISBLANK(H35),"//",IF(H35=VALUE(nmd!H35),"ok","■")))</f>
        <v>ok</v>
      </c>
      <c r="K35" s="7" t="n">
        <v>0.33</v>
      </c>
      <c r="L35" s="7" t="n">
        <v>0.14</v>
      </c>
      <c r="M35" s="1" t="str">
        <f aca="false">IF("."=nmd!J35,"--",IF(ISBLANK(K35),"//",IF(K35=VALUE(nmd!J35),"ok","■")))</f>
        <v>ok</v>
      </c>
      <c r="N35" s="1" t="str">
        <f aca="false">IF("."=nmd!K35,"--",IF(ISBLANK(L35),"//",IF(L35=VALUE(nmd!K35),"ok","■")))</f>
        <v>ok</v>
      </c>
    </row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5.85"/>
    <col collapsed="false" customWidth="true" hidden="false" outlineLevel="0" max="6" min="3" style="7" width="5.21"/>
    <col collapsed="false" customWidth="true" hidden="false" outlineLevel="0" max="10" min="7" style="1" width="3.24"/>
    <col collapsed="false" customWidth="true" hidden="false" outlineLevel="0" max="14" min="11" style="7" width="5.21"/>
    <col collapsed="false" customWidth="true" hidden="false" outlineLevel="0" max="18" min="15" style="1" width="3.24"/>
    <col collapsed="false" customWidth="true" hidden="false" outlineLevel="0" max="22" min="19" style="7" width="5.21"/>
    <col collapsed="false" customWidth="true" hidden="false" outlineLevel="0" max="26" min="23" style="1" width="3.24"/>
  </cols>
  <sheetData>
    <row r="1" customFormat="false" ht="14" hidden="false" customHeight="false" outlineLevel="0" collapsed="false">
      <c r="B1" s="1" t="str">
        <f aca="false">nm2!B1</f>
        <v>beatmania 6thMIX</v>
      </c>
      <c r="C1" s="7" t="s">
        <v>96</v>
      </c>
      <c r="G1" s="1" t="n">
        <f aca="false">COUNTIF(G:G,"ok")</f>
        <v>27</v>
      </c>
      <c r="H1" s="1" t="n">
        <f aca="false">COUNTIF(H:H,"ok")</f>
        <v>27</v>
      </c>
      <c r="I1" s="1" t="n">
        <f aca="false">COUNTIF(I:I,"ok")</f>
        <v>27</v>
      </c>
      <c r="J1" s="1" t="n">
        <f aca="false">COUNTIF(J:J,"ok")</f>
        <v>27</v>
      </c>
      <c r="O1" s="1" t="n">
        <f aca="false">COUNTIF(O:O,"ok")</f>
        <v>27</v>
      </c>
      <c r="P1" s="1" t="n">
        <f aca="false">COUNTIF(P:P,"ok")</f>
        <v>27</v>
      </c>
      <c r="Q1" s="1" t="n">
        <f aca="false">COUNTIF(Q:Q,"ok")</f>
        <v>27</v>
      </c>
      <c r="R1" s="1" t="n">
        <f aca="false">COUNTIF(R:R,"ok")</f>
        <v>27</v>
      </c>
      <c r="W1" s="1" t="n">
        <f aca="false">COUNTIF(W:W,"ok")</f>
        <v>17</v>
      </c>
      <c r="X1" s="1" t="n">
        <f aca="false">COUNTIF(X:X,"ok")</f>
        <v>17</v>
      </c>
      <c r="Y1" s="1" t="n">
        <f aca="false">COUNTIF(Y:Y,"ok")</f>
        <v>17</v>
      </c>
      <c r="Z1" s="1" t="n">
        <f aca="false">COUNTIF(Z:Z,"ok")</f>
        <v>17</v>
      </c>
    </row>
    <row r="2" customFormat="false" ht="14" hidden="false" customHeight="false" outlineLevel="0" collapsed="false">
      <c r="B2" s="1" t="str">
        <f aca="false">nm2!B2</f>
        <v>2p normal</v>
      </c>
      <c r="C2" s="7" t="s">
        <v>97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  <c r="O2" s="1" t="n">
        <f aca="false">COUNTIF(O:O,"//")</f>
        <v>0</v>
      </c>
      <c r="P2" s="1" t="n">
        <f aca="false">COUNTIF(P:P,"//")</f>
        <v>0</v>
      </c>
      <c r="Q2" s="1" t="n">
        <f aca="false">COUNTIF(Q:Q,"//")</f>
        <v>0</v>
      </c>
      <c r="R2" s="1" t="n">
        <f aca="false">COUNTIF(R:R,"//")</f>
        <v>0</v>
      </c>
      <c r="W2" s="1" t="n">
        <f aca="false">COUNTIF(W:W,"//")</f>
        <v>0</v>
      </c>
      <c r="X2" s="1" t="n">
        <f aca="false">COUNTIF(X:X,"//")</f>
        <v>0</v>
      </c>
      <c r="Y2" s="1" t="n">
        <f aca="false">COUNTIF(Y:Y,"//")</f>
        <v>0</v>
      </c>
      <c r="Z2" s="1" t="n">
        <f aca="false">COUNTIF(Z:Z,"//")</f>
        <v>0</v>
      </c>
    </row>
    <row r="3" customFormat="false" ht="14" hidden="false" customHeight="false" outlineLevel="0" collapsed="false">
      <c r="B3" s="1" t="s">
        <v>98</v>
      </c>
      <c r="C3" s="7" t="s">
        <v>99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  <c r="O3" s="1" t="n">
        <f aca="false">COUNTIF(O:O,"--")</f>
        <v>0</v>
      </c>
      <c r="P3" s="1" t="n">
        <f aca="false">COUNTIF(P:P,"--")</f>
        <v>0</v>
      </c>
      <c r="Q3" s="1" t="n">
        <f aca="false">COUNTIF(Q:Q,"--")</f>
        <v>0</v>
      </c>
      <c r="R3" s="1" t="n">
        <f aca="false">COUNTIF(R:R,"--")</f>
        <v>0</v>
      </c>
      <c r="W3" s="1" t="n">
        <f aca="false">COUNTIF(W:W,"--")</f>
        <v>10</v>
      </c>
      <c r="X3" s="1" t="n">
        <f aca="false">COUNTIF(X:X,"--")</f>
        <v>10</v>
      </c>
      <c r="Y3" s="1" t="n">
        <f aca="false">COUNTIF(Y:Y,"--")</f>
        <v>10</v>
      </c>
      <c r="Z3" s="1" t="n">
        <f aca="false">COUNTIF(Z:Z,"--")</f>
        <v>10</v>
      </c>
    </row>
    <row r="4" customFormat="false" ht="14" hidden="false" customHeight="false" outlineLevel="0" collapsed="false">
      <c r="C4" s="7" t="s">
        <v>100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  <c r="O4" s="1" t="n">
        <f aca="false">COUNTIF(O:O,"■")</f>
        <v>0</v>
      </c>
      <c r="P4" s="1" t="n">
        <f aca="false">COUNTIF(P:P,"■")</f>
        <v>0</v>
      </c>
      <c r="Q4" s="1" t="n">
        <f aca="false">COUNTIF(Q:Q,"■")</f>
        <v>0</v>
      </c>
      <c r="R4" s="1" t="n">
        <f aca="false">COUNTIF(R:R,"■")</f>
        <v>0</v>
      </c>
      <c r="W4" s="1" t="n">
        <f aca="false">COUNTIF(W:W,"■")</f>
        <v>0</v>
      </c>
      <c r="X4" s="1" t="n">
        <f aca="false">COUNTIF(X:X,"■")</f>
        <v>0</v>
      </c>
      <c r="Y4" s="1" t="n">
        <f aca="false">COUNTIF(Y:Y,"■")</f>
        <v>0</v>
      </c>
      <c r="Z4" s="1" t="n">
        <f aca="false">COUNTIF(Z:Z,"■")</f>
        <v>0</v>
      </c>
    </row>
    <row r="5" customFormat="false" ht="13.8" hidden="false" customHeight="false" outlineLevel="0" collapsed="false">
      <c r="C5" s="8"/>
      <c r="D5" s="8"/>
      <c r="K5" s="8"/>
      <c r="L5" s="8"/>
      <c r="S5" s="8"/>
      <c r="T5" s="8"/>
    </row>
    <row r="6" customFormat="false" ht="13.8" hidden="false" customHeight="false" outlineLevel="0" collapsed="false">
      <c r="C6" s="8" t="s">
        <v>42</v>
      </c>
      <c r="D6" s="8"/>
      <c r="E6" s="1"/>
      <c r="F6" s="1"/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nm2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nm2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nm2</v>
      </c>
      <c r="K6" s="8" t="s">
        <v>43</v>
      </c>
      <c r="L6" s="8"/>
      <c r="M6" s="1"/>
      <c r="N6" s="1"/>
      <c r="O6" s="1" t="str">
        <f aca="false">_xlfn.LET(_xlpm.z1z,_xlfn.FORMULATEXT(O9),_xlpm.z2z,MID(_xlpm.z1z,FIND("""=",_xlpm.z1z)+2,99),_xlpm.z3z,LEFT(_xlpm.z2z,FIND(",",_xlpm.z2z)-1),_xlpm.z4z,IFERROR(FIND(".",_xlpm.z3z),FIND("!",_xlpm.z3z)),LEFT(_xlpm.z3z,_xlpm.z4z-1))</f>
        <v>nm2</v>
      </c>
      <c r="P6" s="1" t="str">
        <f aca="false">_xlfn.LET(_xlpm.z1z,_xlfn.FORMULATEXT(P9),_xlpm.z2z,MID(_xlpm.z1z,FIND("""=",_xlpm.z1z)+2,99),_xlpm.z3z,LEFT(_xlpm.z2z,FIND(",",_xlpm.z2z)-1),_xlpm.z4z,IFERROR(FIND(".",_xlpm.z3z),FIND("!",_xlpm.z3z)),LEFT(_xlpm.z3z,_xlpm.z4z-1))</f>
        <v>nm2</v>
      </c>
      <c r="Q6" s="1" t="str">
        <f aca="false">_xlfn.LET(_xlpm.z1z,_xlfn.FORMULATEXT(Q9),_xlpm.z2z,MID(_xlpm.z1z,FIND("""=",_xlpm.z1z)+2,99),_xlpm.z3z,LEFT(_xlpm.z2z,FIND(",",_xlpm.z2z)-1),_xlpm.z4z,IFERROR(FIND(".",_xlpm.z3z),FIND("!",_xlpm.z3z)),LEFT(_xlpm.z3z,_xlpm.z4z-1))</f>
        <v>nm2</v>
      </c>
      <c r="R6" s="1" t="str">
        <f aca="false">_xlfn.LET(_xlpm.z1z,_xlfn.FORMULATEXT(R9),_xlpm.z2z,MID(_xlpm.z1z,FIND("""=",_xlpm.z1z)+2,99),_xlpm.z3z,LEFT(_xlpm.z2z,FIND(",",_xlpm.z2z)-1),_xlpm.z4z,IFERROR(FIND(".",_xlpm.z3z),FIND("!",_xlpm.z3z)),LEFT(_xlpm.z3z,_xlpm.z4z-1))</f>
        <v>nm2</v>
      </c>
      <c r="S6" s="8" t="s">
        <v>44</v>
      </c>
      <c r="T6" s="8"/>
      <c r="U6" s="1"/>
      <c r="V6" s="1"/>
      <c r="W6" s="1" t="str">
        <f aca="false">_xlfn.LET(_xlpm.z1z,_xlfn.FORMULATEXT(W9),_xlpm.z2z,MID(_xlpm.z1z,FIND("""=",_xlpm.z1z)+2,99),_xlpm.z3z,LEFT(_xlpm.z2z,FIND(",",_xlpm.z2z)-1),_xlpm.z4z,IFERROR(FIND(".",_xlpm.z3z),FIND("!",_xlpm.z3z)),LEFT(_xlpm.z3z,_xlpm.z4z-1))</f>
        <v>nm2</v>
      </c>
      <c r="X6" s="1" t="str">
        <f aca="false">_xlfn.LET(_xlpm.z1z,_xlfn.FORMULATEXT(X9),_xlpm.z2z,MID(_xlpm.z1z,FIND("""=",_xlpm.z1z)+2,99),_xlpm.z3z,LEFT(_xlpm.z2z,FIND(",",_xlpm.z2z)-1),_xlpm.z4z,IFERROR(FIND(".",_xlpm.z3z),FIND("!",_xlpm.z3z)),LEFT(_xlpm.z3z,_xlpm.z4z-1))</f>
        <v>nm2</v>
      </c>
      <c r="Y6" s="1" t="str">
        <f aca="false">_xlfn.LET(_xlpm.z1z,_xlfn.FORMULATEXT(Y9),_xlpm.z2z,MID(_xlpm.z1z,FIND("""=",_xlpm.z1z)+2,99),_xlpm.z3z,LEFT(_xlpm.z2z,FIND(",",_xlpm.z2z)-1),_xlpm.z4z,IFERROR(FIND(".",_xlpm.z3z),FIND("!",_xlpm.z3z)),LEFT(_xlpm.z3z,_xlpm.z4z-1))</f>
        <v>nm2</v>
      </c>
      <c r="Z6" s="1" t="str">
        <f aca="false">_xlfn.LET(_xlpm.z1z,_xlfn.FORMULATEXT(Z9),_xlpm.z2z,MID(_xlpm.z1z,FIND("""=",_xlpm.z1z)+2,99),_xlpm.z3z,LEFT(_xlpm.z2z,FIND(",",_xlpm.z2z)-1),_xlpm.z4z,IFERROR(FIND(".",_xlpm.z3z),FIND("!",_xlpm.z3z)),LEFT(_xlpm.z3z,_xlpm.z4z-1))</f>
        <v>nm2</v>
      </c>
    </row>
    <row r="7" customFormat="false" ht="13.8" hidden="false" customHeight="false" outlineLevel="0" collapsed="false">
      <c r="C7" s="8" t="s">
        <v>88</v>
      </c>
      <c r="D7" s="8" t="s">
        <v>89</v>
      </c>
      <c r="E7" s="1" t="s">
        <v>88</v>
      </c>
      <c r="F7" s="1" t="s">
        <v>89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8" t="s">
        <v>88</v>
      </c>
      <c r="L7" s="8" t="s">
        <v>89</v>
      </c>
      <c r="M7" s="1" t="s">
        <v>88</v>
      </c>
      <c r="N7" s="1" t="s">
        <v>89</v>
      </c>
      <c r="O7" s="1" t="str">
        <f aca="false">_xlfn.LET(_xlpm.z1z,_xlfn.FORMULATEXT(O9),_xlpm.z2z,MID(_xlpm.z1z,FIND("""=",_xlpm.z1z)+2,99),_xlpm.z3z,LEFT(_xlpm.z2z,FIND(",",_xlpm.z2z)-1),_xlpm.z4z,IFERROR(FIND(".",_xlpm.z3z),FIND("!",_xlpm.z3z)),MID(_xlpm.z3z,_xlpm.z4z+1,99))</f>
        <v>J9</v>
      </c>
      <c r="P7" s="1" t="str">
        <f aca="false">_xlfn.LET(_xlpm.z1z,_xlfn.FORMULATEXT(P9),_xlpm.z2z,MID(_xlpm.z1z,FIND("""=",_xlpm.z1z)+2,99),_xlpm.z3z,LEFT(_xlpm.z2z,FIND(",",_xlpm.z2z)-1),_xlpm.z4z,IFERROR(FIND(".",_xlpm.z3z),FIND("!",_xlpm.z3z)),MID(_xlpm.z3z,_xlpm.z4z+1,99))</f>
        <v>K9</v>
      </c>
      <c r="Q7" s="1" t="str">
        <f aca="false">_xlfn.LET(_xlpm.z1z,_xlfn.FORMULATEXT(Q9),_xlpm.z2z,MID(_xlpm.z1z,FIND("""=",_xlpm.z1z)+2,99),_xlpm.z3z,LEFT(_xlpm.z2z,FIND(",",_xlpm.z2z)-1),_xlpm.z4z,IFERROR(FIND(".",_xlpm.z3z),FIND("!",_xlpm.z3z)),MID(_xlpm.z3z,_xlpm.z4z+1,99))</f>
        <v>M9</v>
      </c>
      <c r="R7" s="1" t="str">
        <f aca="false">_xlfn.LET(_xlpm.z1z,_xlfn.FORMULATEXT(R9),_xlpm.z2z,MID(_xlpm.z1z,FIND("""=",_xlpm.z1z)+2,99),_xlpm.z3z,LEFT(_xlpm.z2z,FIND(",",_xlpm.z2z)-1),_xlpm.z4z,IFERROR(FIND(".",_xlpm.z3z),FIND("!",_xlpm.z3z)),MID(_xlpm.z3z,_xlpm.z4z+1,99))</f>
        <v>N9</v>
      </c>
      <c r="S7" s="8" t="s">
        <v>88</v>
      </c>
      <c r="T7" s="8" t="s">
        <v>89</v>
      </c>
      <c r="U7" s="1" t="s">
        <v>88</v>
      </c>
      <c r="V7" s="1" t="s">
        <v>89</v>
      </c>
      <c r="W7" s="1" t="str">
        <f aca="false">_xlfn.LET(_xlpm.z1z,_xlfn.FORMULATEXT(W9),_xlpm.z2z,MID(_xlpm.z1z,FIND("""=",_xlpm.z1z)+2,99),_xlpm.z3z,LEFT(_xlpm.z2z,FIND(",",_xlpm.z2z)-1),_xlpm.z4z,IFERROR(FIND(".",_xlpm.z3z),FIND("!",_xlpm.z3z)),MID(_xlpm.z3z,_xlpm.z4z+1,99))</f>
        <v>P9</v>
      </c>
      <c r="X7" s="1" t="str">
        <f aca="false">_xlfn.LET(_xlpm.z1z,_xlfn.FORMULATEXT(X9),_xlpm.z2z,MID(_xlpm.z1z,FIND("""=",_xlpm.z1z)+2,99),_xlpm.z3z,LEFT(_xlpm.z2z,FIND(",",_xlpm.z2z)-1),_xlpm.z4z,IFERROR(FIND(".",_xlpm.z3z),FIND("!",_xlpm.z3z)),MID(_xlpm.z3z,_xlpm.z4z+1,99))</f>
        <v>Q9</v>
      </c>
      <c r="Y7" s="1" t="str">
        <f aca="false">_xlfn.LET(_xlpm.z1z,_xlfn.FORMULATEXT(Y9),_xlpm.z2z,MID(_xlpm.z1z,FIND("""=",_xlpm.z1z)+2,99),_xlpm.z3z,LEFT(_xlpm.z2z,FIND(",",_xlpm.z2z)-1),_xlpm.z4z,IFERROR(FIND(".",_xlpm.z3z),FIND("!",_xlpm.z3z)),MID(_xlpm.z3z,_xlpm.z4z+1,99))</f>
        <v>S9</v>
      </c>
      <c r="Z7" s="1" t="str">
        <f aca="false">_xlfn.LET(_xlpm.z1z,_xlfn.FORMULATEXT(Z9),_xlpm.z2z,MID(_xlpm.z1z,FIND("""=",_xlpm.z1z)+2,99),_xlpm.z3z,LEFT(_xlpm.z2z,FIND(",",_xlpm.z2z)-1),_xlpm.z4z,IFERROR(FIND(".",_xlpm.z3z),FIND("!",_xlpm.z3z)),MID(_xlpm.z3z,_xlpm.z4z+1,99))</f>
        <v>T9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nm2!B9</f>
        <v>A BREAK ON THE EDGE</v>
      </c>
      <c r="C9" s="7" t="n">
        <v>1.01</v>
      </c>
      <c r="D9" s="7" t="n">
        <v>0.44</v>
      </c>
      <c r="E9" s="7" t="n">
        <v>1.03</v>
      </c>
      <c r="F9" s="7" t="n">
        <v>0.45</v>
      </c>
      <c r="G9" s="1" t="str">
        <f aca="false">IF("."=nm2!D9,"--",IF(ISBLANK(C9),"//",IF(C9=VALUE(nm2!D9),"ok","■")))</f>
        <v>ok</v>
      </c>
      <c r="H9" s="1" t="str">
        <f aca="false">IF("."=nm2!E9,"--",IF(ISBLANK(D9),"//",IF(D9=VALUE(nm2!E9),"ok","■")))</f>
        <v>ok</v>
      </c>
      <c r="I9" s="1" t="str">
        <f aca="false">IF("."=nm2!G9,"--",IF(ISBLANK(E9),"//",IF(E9=VALUE(nm2!G9),"ok","■")))</f>
        <v>ok</v>
      </c>
      <c r="J9" s="1" t="str">
        <f aca="false">IF("."=nm2!H9,"--",IF(ISBLANK(F9),"//",IF(F9=VALUE(nm2!H9),"ok","■")))</f>
        <v>ok</v>
      </c>
      <c r="K9" s="7" t="n">
        <v>0.95</v>
      </c>
      <c r="L9" s="7" t="n">
        <v>0.42</v>
      </c>
      <c r="M9" s="7" t="n">
        <v>0.9</v>
      </c>
      <c r="N9" s="7" t="n">
        <v>0.4</v>
      </c>
      <c r="O9" s="1" t="str">
        <f aca="false">IF("."=nm2!J9,"--",IF(ISBLANK(K9),"//",IF(K9=VALUE(nm2!J9),"ok","■")))</f>
        <v>ok</v>
      </c>
      <c r="P9" s="1" t="str">
        <f aca="false">IF("."=nm2!K9,"--",IF(ISBLANK(L9),"//",IF(L9=VALUE(nm2!K9),"ok","■")))</f>
        <v>ok</v>
      </c>
      <c r="Q9" s="1" t="str">
        <f aca="false">IF("."=nm2!M9,"--",IF(ISBLANK(M9),"//",IF(M9=VALUE(nm2!M9),"ok","■")))</f>
        <v>ok</v>
      </c>
      <c r="R9" s="1" t="str">
        <f aca="false">IF("."=nm2!N9,"--",IF(ISBLANK(N9),"//",IF(N9=VALUE(nm2!N9),"ok","■")))</f>
        <v>ok</v>
      </c>
      <c r="S9" s="7" t="s">
        <v>57</v>
      </c>
      <c r="T9" s="7" t="s">
        <v>57</v>
      </c>
      <c r="U9" s="7" t="s">
        <v>57</v>
      </c>
      <c r="V9" s="7" t="s">
        <v>57</v>
      </c>
      <c r="W9" s="1" t="str">
        <f aca="false">IF("."=nm2!P9,"--",IF(ISBLANK(S9),"//",IF(S9=VALUE(nm2!P9),"ok","■")))</f>
        <v>--</v>
      </c>
      <c r="X9" s="1" t="str">
        <f aca="false">IF("."=nm2!Q9,"--",IF(ISBLANK(T9),"//",IF(T9=VALUE(nm2!Q9),"ok","■")))</f>
        <v>--</v>
      </c>
      <c r="Y9" s="1" t="str">
        <f aca="false">IF("."=nm2!S9,"--",IF(ISBLANK(U9),"//",IF(U9=VALUE(nm2!S9),"ok","■")))</f>
        <v>--</v>
      </c>
      <c r="Z9" s="1" t="str">
        <f aca="false">IF("."=nm2!T9,"--",IF(ISBLANK(V9),"//",IF(V9=VALUE(nm2!T9),"ok","■")))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nm2!B10</f>
        <v>AIR</v>
      </c>
      <c r="C10" s="7" t="n">
        <v>1.86</v>
      </c>
      <c r="D10" s="7" t="n">
        <v>0.82</v>
      </c>
      <c r="E10" s="7" t="n">
        <v>1.86</v>
      </c>
      <c r="F10" s="7" t="n">
        <v>0.82</v>
      </c>
      <c r="G10" s="1" t="str">
        <f aca="false">IF("."=nm2!D10,"--",IF(ISBLANK(C10),"//",IF(C10=VALUE(nm2!D10),"ok","■")))</f>
        <v>ok</v>
      </c>
      <c r="H10" s="1" t="str">
        <f aca="false">IF("."=nm2!E10,"--",IF(ISBLANK(D10),"//",IF(D10=VALUE(nm2!E10),"ok","■")))</f>
        <v>ok</v>
      </c>
      <c r="I10" s="1" t="str">
        <f aca="false">IF("."=nm2!G10,"--",IF(ISBLANK(E10),"//",IF(E10=VALUE(nm2!G10),"ok","■")))</f>
        <v>ok</v>
      </c>
      <c r="J10" s="1" t="str">
        <f aca="false">IF("."=nm2!H10,"--",IF(ISBLANK(F10),"//",IF(F10=VALUE(nm2!H10),"ok","■")))</f>
        <v>ok</v>
      </c>
      <c r="K10" s="7" t="n">
        <v>1.09</v>
      </c>
      <c r="L10" s="7" t="n">
        <v>0.48</v>
      </c>
      <c r="M10" s="7" t="n">
        <v>1.09</v>
      </c>
      <c r="N10" s="7" t="n">
        <v>0.48</v>
      </c>
      <c r="O10" s="1" t="str">
        <f aca="false">IF("."=nm2!J10,"--",IF(ISBLANK(K10),"//",IF(K10=VALUE(nm2!J10),"ok","■")))</f>
        <v>ok</v>
      </c>
      <c r="P10" s="1" t="str">
        <f aca="false">IF("."=nm2!K10,"--",IF(ISBLANK(L10),"//",IF(L10=VALUE(nm2!K10),"ok","■")))</f>
        <v>ok</v>
      </c>
      <c r="Q10" s="1" t="str">
        <f aca="false">IF("."=nm2!M10,"--",IF(ISBLANK(M10),"//",IF(M10=VALUE(nm2!M10),"ok","■")))</f>
        <v>ok</v>
      </c>
      <c r="R10" s="1" t="str">
        <f aca="false">IF("."=nm2!N10,"--",IF(ISBLANK(N10),"//",IF(N10=VALUE(nm2!N10),"ok","■")))</f>
        <v>ok</v>
      </c>
      <c r="S10" s="7" t="n">
        <v>0.99</v>
      </c>
      <c r="T10" s="7" t="n">
        <v>0.44</v>
      </c>
      <c r="U10" s="7" t="n">
        <v>0.97</v>
      </c>
      <c r="V10" s="7" t="n">
        <v>0.43</v>
      </c>
      <c r="W10" s="1" t="str">
        <f aca="false">IF("."=nm2!P10,"--",IF(ISBLANK(S10),"//",IF(S10=VALUE(nm2!P10),"ok","■")))</f>
        <v>ok</v>
      </c>
      <c r="X10" s="1" t="str">
        <f aca="false">IF("."=nm2!Q10,"--",IF(ISBLANK(T10),"//",IF(T10=VALUE(nm2!Q10),"ok","■")))</f>
        <v>ok</v>
      </c>
      <c r="Y10" s="1" t="str">
        <f aca="false">IF("."=nm2!S10,"--",IF(ISBLANK(U10),"//",IF(U10=VALUE(nm2!S10),"ok","■")))</f>
        <v>ok</v>
      </c>
      <c r="Z10" s="1" t="str">
        <f aca="false">IF("."=nm2!T10,"--",IF(ISBLANK(V10),"//",IF(V10=VALUE(nm2!T10),"ok","■")))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nm2!B11</f>
        <v>ASIAN 573</v>
      </c>
      <c r="C11" s="7" t="n">
        <v>1.47</v>
      </c>
      <c r="D11" s="7" t="n">
        <v>0.65</v>
      </c>
      <c r="E11" s="7" t="n">
        <v>1.46</v>
      </c>
      <c r="F11" s="7" t="n">
        <v>0.64</v>
      </c>
      <c r="G11" s="1" t="str">
        <f aca="false">IF("."=nm2!D11,"--",IF(ISBLANK(C11),"//",IF(C11=VALUE(nm2!D11),"ok","■")))</f>
        <v>ok</v>
      </c>
      <c r="H11" s="1" t="str">
        <f aca="false">IF("."=nm2!E11,"--",IF(ISBLANK(D11),"//",IF(D11=VALUE(nm2!E11),"ok","■")))</f>
        <v>ok</v>
      </c>
      <c r="I11" s="1" t="str">
        <f aca="false">IF("."=nm2!G11,"--",IF(ISBLANK(E11),"//",IF(E11=VALUE(nm2!G11),"ok","■")))</f>
        <v>ok</v>
      </c>
      <c r="J11" s="1" t="str">
        <f aca="false">IF("."=nm2!H11,"--",IF(ISBLANK(F11),"//",IF(F11=VALUE(nm2!H11),"ok","■")))</f>
        <v>ok</v>
      </c>
      <c r="K11" s="7" t="n">
        <v>1.06</v>
      </c>
      <c r="L11" s="7" t="n">
        <v>0.47</v>
      </c>
      <c r="M11" s="7" t="n">
        <v>1.1</v>
      </c>
      <c r="N11" s="7" t="n">
        <v>0.49</v>
      </c>
      <c r="O11" s="1" t="str">
        <f aca="false">IF("."=nm2!J11,"--",IF(ISBLANK(K11),"//",IF(K11=VALUE(nm2!J11),"ok","■")))</f>
        <v>ok</v>
      </c>
      <c r="P11" s="1" t="str">
        <f aca="false">IF("."=nm2!K11,"--",IF(ISBLANK(L11),"//",IF(L11=VALUE(nm2!K11),"ok","■")))</f>
        <v>ok</v>
      </c>
      <c r="Q11" s="1" t="str">
        <f aca="false">IF("."=nm2!M11,"--",IF(ISBLANK(M11),"//",IF(M11=VALUE(nm2!M11),"ok","■")))</f>
        <v>ok</v>
      </c>
      <c r="R11" s="1" t="str">
        <f aca="false">IF("."=nm2!N11,"--",IF(ISBLANK(N11),"//",IF(N11=VALUE(nm2!N11),"ok","■")))</f>
        <v>ok</v>
      </c>
      <c r="S11" s="7" t="s">
        <v>57</v>
      </c>
      <c r="T11" s="7" t="s">
        <v>57</v>
      </c>
      <c r="U11" s="7" t="s">
        <v>57</v>
      </c>
      <c r="V11" s="7" t="s">
        <v>57</v>
      </c>
      <c r="W11" s="1" t="str">
        <f aca="false">IF("."=nm2!P11,"--",IF(ISBLANK(S11),"//",IF(S11=VALUE(nm2!P11),"ok","■")))</f>
        <v>--</v>
      </c>
      <c r="X11" s="1" t="str">
        <f aca="false">IF("."=nm2!Q11,"--",IF(ISBLANK(T11),"//",IF(T11=VALUE(nm2!Q11),"ok","■")))</f>
        <v>--</v>
      </c>
      <c r="Y11" s="1" t="str">
        <f aca="false">IF("."=nm2!S11,"--",IF(ISBLANK(U11),"//",IF(U11=VALUE(nm2!S11),"ok","■")))</f>
        <v>--</v>
      </c>
      <c r="Z11" s="1" t="str">
        <f aca="false">IF("."=nm2!T11,"--",IF(ISBLANK(V11),"//",IF(V11=VALUE(nm2!T11),"ok","■")))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nm2!B12</f>
        <v>BATTERY BOOM</v>
      </c>
      <c r="C12" s="7" t="n">
        <v>1.12</v>
      </c>
      <c r="D12" s="7" t="n">
        <v>0.5</v>
      </c>
      <c r="E12" s="7" t="n">
        <v>1.2</v>
      </c>
      <c r="F12" s="7" t="n">
        <v>0.53</v>
      </c>
      <c r="G12" s="1" t="str">
        <f aca="false">IF("."=nm2!D12,"--",IF(ISBLANK(C12),"//",IF(C12=VALUE(nm2!D12),"ok","■")))</f>
        <v>ok</v>
      </c>
      <c r="H12" s="1" t="str">
        <f aca="false">IF("."=nm2!E12,"--",IF(ISBLANK(D12),"//",IF(D12=VALUE(nm2!E12),"ok","■")))</f>
        <v>ok</v>
      </c>
      <c r="I12" s="1" t="str">
        <f aca="false">IF("."=nm2!G12,"--",IF(ISBLANK(E12),"//",IF(E12=VALUE(nm2!G12),"ok","■")))</f>
        <v>ok</v>
      </c>
      <c r="J12" s="1" t="str">
        <f aca="false">IF("."=nm2!H12,"--",IF(ISBLANK(F12),"//",IF(F12=VALUE(nm2!H12),"ok","■")))</f>
        <v>ok</v>
      </c>
      <c r="K12" s="7" t="n">
        <v>1.05</v>
      </c>
      <c r="L12" s="7" t="n">
        <v>0.46</v>
      </c>
      <c r="M12" s="7" t="n">
        <v>1.09</v>
      </c>
      <c r="N12" s="7" t="n">
        <v>0.48</v>
      </c>
      <c r="O12" s="1" t="str">
        <f aca="false">IF("."=nm2!J12,"--",IF(ISBLANK(K12),"//",IF(K12=VALUE(nm2!J12),"ok","■")))</f>
        <v>ok</v>
      </c>
      <c r="P12" s="1" t="str">
        <f aca="false">IF("."=nm2!K12,"--",IF(ISBLANK(L12),"//",IF(L12=VALUE(nm2!K12),"ok","■")))</f>
        <v>ok</v>
      </c>
      <c r="Q12" s="1" t="str">
        <f aca="false">IF("."=nm2!M12,"--",IF(ISBLANK(M12),"//",IF(M12=VALUE(nm2!M12),"ok","■")))</f>
        <v>ok</v>
      </c>
      <c r="R12" s="1" t="str">
        <f aca="false">IF("."=nm2!N12,"--",IF(ISBLANK(N12),"//",IF(N12=VALUE(nm2!N12),"ok","■")))</f>
        <v>ok</v>
      </c>
      <c r="S12" s="7" t="s">
        <v>57</v>
      </c>
      <c r="T12" s="7" t="s">
        <v>57</v>
      </c>
      <c r="U12" s="7" t="s">
        <v>57</v>
      </c>
      <c r="V12" s="7" t="s">
        <v>57</v>
      </c>
      <c r="W12" s="1" t="str">
        <f aca="false">IF("."=nm2!P12,"--",IF(ISBLANK(S12),"//",IF(S12=VALUE(nm2!P12),"ok","■")))</f>
        <v>--</v>
      </c>
      <c r="X12" s="1" t="str">
        <f aca="false">IF("."=nm2!Q12,"--",IF(ISBLANK(T12),"//",IF(T12=VALUE(nm2!Q12),"ok","■")))</f>
        <v>--</v>
      </c>
      <c r="Y12" s="1" t="str">
        <f aca="false">IF("."=nm2!S12,"--",IF(ISBLANK(U12),"//",IF(U12=VALUE(nm2!S12),"ok","■")))</f>
        <v>--</v>
      </c>
      <c r="Z12" s="1" t="str">
        <f aca="false">IF("."=nm2!T12,"--",IF(ISBLANK(V12),"//",IF(V12=VALUE(nm2!T12),"ok","■")))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nm2!B13</f>
        <v>CATCH IT!</v>
      </c>
      <c r="C13" s="7" t="n">
        <v>1.21</v>
      </c>
      <c r="D13" s="7" t="n">
        <v>0.54</v>
      </c>
      <c r="E13" s="7" t="n">
        <v>1.25</v>
      </c>
      <c r="F13" s="7" t="n">
        <v>0.55</v>
      </c>
      <c r="G13" s="1" t="str">
        <f aca="false">IF("."=nm2!D13,"--",IF(ISBLANK(C13),"//",IF(C13=VALUE(nm2!D13),"ok","■")))</f>
        <v>ok</v>
      </c>
      <c r="H13" s="1" t="str">
        <f aca="false">IF("."=nm2!E13,"--",IF(ISBLANK(D13),"//",IF(D13=VALUE(nm2!E13),"ok","■")))</f>
        <v>ok</v>
      </c>
      <c r="I13" s="1" t="str">
        <f aca="false">IF("."=nm2!G13,"--",IF(ISBLANK(E13),"//",IF(E13=VALUE(nm2!G13),"ok","■")))</f>
        <v>ok</v>
      </c>
      <c r="J13" s="1" t="str">
        <f aca="false">IF("."=nm2!H13,"--",IF(ISBLANK(F13),"//",IF(F13=VALUE(nm2!H13),"ok","■")))</f>
        <v>ok</v>
      </c>
      <c r="K13" s="7" t="n">
        <v>1.1</v>
      </c>
      <c r="L13" s="7" t="n">
        <v>0.49</v>
      </c>
      <c r="M13" s="7" t="n">
        <v>1.13</v>
      </c>
      <c r="N13" s="7" t="n">
        <v>0.5</v>
      </c>
      <c r="O13" s="1" t="str">
        <f aca="false">IF("."=nm2!J13,"--",IF(ISBLANK(K13),"//",IF(K13=VALUE(nm2!J13),"ok","■")))</f>
        <v>ok</v>
      </c>
      <c r="P13" s="1" t="str">
        <f aca="false">IF("."=nm2!K13,"--",IF(ISBLANK(L13),"//",IF(L13=VALUE(nm2!K13),"ok","■")))</f>
        <v>ok</v>
      </c>
      <c r="Q13" s="1" t="str">
        <f aca="false">IF("."=nm2!M13,"--",IF(ISBLANK(M13),"//",IF(M13=VALUE(nm2!M13),"ok","■")))</f>
        <v>ok</v>
      </c>
      <c r="R13" s="1" t="str">
        <f aca="false">IF("."=nm2!N13,"--",IF(ISBLANK(N13),"//",IF(N13=VALUE(nm2!N13),"ok","■")))</f>
        <v>ok</v>
      </c>
      <c r="S13" s="7" t="s">
        <v>57</v>
      </c>
      <c r="T13" s="7" t="s">
        <v>57</v>
      </c>
      <c r="U13" s="7" t="s">
        <v>57</v>
      </c>
      <c r="V13" s="7" t="s">
        <v>57</v>
      </c>
      <c r="W13" s="1" t="str">
        <f aca="false">IF("."=nm2!P13,"--",IF(ISBLANK(S13),"//",IF(S13=VALUE(nm2!P13),"ok","■")))</f>
        <v>--</v>
      </c>
      <c r="X13" s="1" t="str">
        <f aca="false">IF("."=nm2!Q13,"--",IF(ISBLANK(T13),"//",IF(T13=VALUE(nm2!Q13),"ok","■")))</f>
        <v>--</v>
      </c>
      <c r="Y13" s="1" t="str">
        <f aca="false">IF("."=nm2!S13,"--",IF(ISBLANK(U13),"//",IF(U13=VALUE(nm2!S13),"ok","■")))</f>
        <v>--</v>
      </c>
      <c r="Z13" s="1" t="str">
        <f aca="false">IF("."=nm2!T13,"--",IF(ISBLANK(V13),"//",IF(V13=VALUE(nm2!T13),"ok","■")))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nm2!B14</f>
        <v>DISABLED THE FLAW</v>
      </c>
      <c r="C14" s="7" t="n">
        <v>0.65</v>
      </c>
      <c r="D14" s="7" t="n">
        <v>0.29</v>
      </c>
      <c r="E14" s="7" t="n">
        <v>0.69</v>
      </c>
      <c r="F14" s="7" t="n">
        <v>0.3</v>
      </c>
      <c r="G14" s="1" t="str">
        <f aca="false">IF("."=nm2!D14,"--",IF(ISBLANK(C14),"//",IF(C14=VALUE(nm2!D14),"ok","■")))</f>
        <v>ok</v>
      </c>
      <c r="H14" s="1" t="str">
        <f aca="false">IF("."=nm2!E14,"--",IF(ISBLANK(D14),"//",IF(D14=VALUE(nm2!E14),"ok","■")))</f>
        <v>ok</v>
      </c>
      <c r="I14" s="1" t="str">
        <f aca="false">IF("."=nm2!G14,"--",IF(ISBLANK(E14),"//",IF(E14=VALUE(nm2!G14),"ok","■")))</f>
        <v>ok</v>
      </c>
      <c r="J14" s="1" t="str">
        <f aca="false">IF("."=nm2!H14,"--",IF(ISBLANK(F14),"//",IF(F14=VALUE(nm2!H14),"ok","■")))</f>
        <v>ok</v>
      </c>
      <c r="K14" s="7" t="n">
        <v>0.59</v>
      </c>
      <c r="L14" s="7" t="n">
        <v>0.26</v>
      </c>
      <c r="M14" s="7" t="n">
        <v>0.61</v>
      </c>
      <c r="N14" s="7" t="n">
        <v>0.27</v>
      </c>
      <c r="O14" s="1" t="str">
        <f aca="false">IF("."=nm2!J14,"--",IF(ISBLANK(K14),"//",IF(K14=VALUE(nm2!J14),"ok","■")))</f>
        <v>ok</v>
      </c>
      <c r="P14" s="1" t="str">
        <f aca="false">IF("."=nm2!K14,"--",IF(ISBLANK(L14),"//",IF(L14=VALUE(nm2!K14),"ok","■")))</f>
        <v>ok</v>
      </c>
      <c r="Q14" s="1" t="str">
        <f aca="false">IF("."=nm2!M14,"--",IF(ISBLANK(M14),"//",IF(M14=VALUE(nm2!M14),"ok","■")))</f>
        <v>ok</v>
      </c>
      <c r="R14" s="1" t="str">
        <f aca="false">IF("."=nm2!N14,"--",IF(ISBLANK(N14),"//",IF(N14=VALUE(nm2!N14),"ok","■")))</f>
        <v>ok</v>
      </c>
      <c r="S14" s="7" t="n">
        <v>0.53</v>
      </c>
      <c r="T14" s="7" t="n">
        <v>0.23</v>
      </c>
      <c r="U14" s="7" t="n">
        <v>0.53</v>
      </c>
      <c r="V14" s="7" t="n">
        <v>0.23</v>
      </c>
      <c r="W14" s="1" t="str">
        <f aca="false">IF("."=nm2!P14,"--",IF(ISBLANK(S14),"//",IF(S14=VALUE(nm2!P14),"ok","■")))</f>
        <v>ok</v>
      </c>
      <c r="X14" s="1" t="str">
        <f aca="false">IF("."=nm2!Q14,"--",IF(ISBLANK(T14),"//",IF(T14=VALUE(nm2!Q14),"ok","■")))</f>
        <v>ok</v>
      </c>
      <c r="Y14" s="1" t="str">
        <f aca="false">IF("."=nm2!S14,"--",IF(ISBLANK(U14),"//",IF(U14=VALUE(nm2!S14),"ok","■")))</f>
        <v>ok</v>
      </c>
      <c r="Z14" s="1" t="str">
        <f aca="false">IF("."=nm2!T14,"--",IF(ISBLANK(V14),"//",IF(V14=VALUE(nm2!T14),"ok","■")))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nm2!B15</f>
        <v>DRUMFUNK</v>
      </c>
      <c r="C15" s="7" t="n">
        <v>0.54</v>
      </c>
      <c r="D15" s="7" t="n">
        <v>0.24</v>
      </c>
      <c r="E15" s="7" t="n">
        <v>0.75</v>
      </c>
      <c r="F15" s="7" t="n">
        <v>0.33</v>
      </c>
      <c r="G15" s="1" t="str">
        <f aca="false">IF("."=nm2!D15,"--",IF(ISBLANK(C15),"//",IF(C15=VALUE(nm2!D15),"ok","■")))</f>
        <v>ok</v>
      </c>
      <c r="H15" s="1" t="str">
        <f aca="false">IF("."=nm2!E15,"--",IF(ISBLANK(D15),"//",IF(D15=VALUE(nm2!E15),"ok","■")))</f>
        <v>ok</v>
      </c>
      <c r="I15" s="1" t="str">
        <f aca="false">IF("."=nm2!G15,"--",IF(ISBLANK(E15),"//",IF(E15=VALUE(nm2!G15),"ok","■")))</f>
        <v>ok</v>
      </c>
      <c r="J15" s="1" t="str">
        <f aca="false">IF("."=nm2!H15,"--",IF(ISBLANK(F15),"//",IF(F15=VALUE(nm2!H15),"ok","■")))</f>
        <v>ok</v>
      </c>
      <c r="K15" s="7" t="n">
        <v>0.5</v>
      </c>
      <c r="L15" s="7" t="n">
        <v>0.22</v>
      </c>
      <c r="M15" s="7" t="n">
        <v>0.55</v>
      </c>
      <c r="N15" s="7" t="n">
        <v>0.24</v>
      </c>
      <c r="O15" s="1" t="str">
        <f aca="false">IF("."=nm2!J15,"--",IF(ISBLANK(K15),"//",IF(K15=VALUE(nm2!J15),"ok","■")))</f>
        <v>ok</v>
      </c>
      <c r="P15" s="1" t="str">
        <f aca="false">IF("."=nm2!K15,"--",IF(ISBLANK(L15),"//",IF(L15=VALUE(nm2!K15),"ok","■")))</f>
        <v>ok</v>
      </c>
      <c r="Q15" s="1" t="str">
        <f aca="false">IF("."=nm2!M15,"--",IF(ISBLANK(M15),"//",IF(M15=VALUE(nm2!M15),"ok","■")))</f>
        <v>ok</v>
      </c>
      <c r="R15" s="1" t="str">
        <f aca="false">IF("."=nm2!N15,"--",IF(ISBLANK(N15),"//",IF(N15=VALUE(nm2!N15),"ok","■")))</f>
        <v>ok</v>
      </c>
      <c r="S15" s="7" t="n">
        <v>0.45</v>
      </c>
      <c r="T15" s="7" t="n">
        <v>0.2</v>
      </c>
      <c r="U15" s="7" t="n">
        <v>0.47</v>
      </c>
      <c r="V15" s="7" t="n">
        <v>0.21</v>
      </c>
      <c r="W15" s="1" t="str">
        <f aca="false">IF("."=nm2!P15,"--",IF(ISBLANK(S15),"//",IF(S15=VALUE(nm2!P15),"ok","■")))</f>
        <v>ok</v>
      </c>
      <c r="X15" s="1" t="str">
        <f aca="false">IF("."=nm2!Q15,"--",IF(ISBLANK(T15),"//",IF(T15=VALUE(nm2!Q15),"ok","■")))</f>
        <v>ok</v>
      </c>
      <c r="Y15" s="1" t="str">
        <f aca="false">IF("."=nm2!S15,"--",IF(ISBLANK(U15),"//",IF(U15=VALUE(nm2!S15),"ok","■")))</f>
        <v>ok</v>
      </c>
      <c r="Z15" s="1" t="str">
        <f aca="false">IF("."=nm2!T15,"--",IF(ISBLANK(V15),"//",IF(V15=VALUE(nm2!T15),"ok","■")))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nm2!B16</f>
        <v>FEEL THE LIGHT</v>
      </c>
      <c r="C16" s="7" t="n">
        <v>0.83</v>
      </c>
      <c r="D16" s="7" t="n">
        <v>0.36</v>
      </c>
      <c r="E16" s="7" t="n">
        <v>0.86</v>
      </c>
      <c r="F16" s="7" t="n">
        <v>0.38</v>
      </c>
      <c r="G16" s="1" t="str">
        <f aca="false">IF("."=nm2!D16,"--",IF(ISBLANK(C16),"//",IF(C16=VALUE(nm2!D16),"ok","■")))</f>
        <v>ok</v>
      </c>
      <c r="H16" s="1" t="str">
        <f aca="false">IF("."=nm2!E16,"--",IF(ISBLANK(D16),"//",IF(D16=VALUE(nm2!E16),"ok","■")))</f>
        <v>ok</v>
      </c>
      <c r="I16" s="1" t="str">
        <f aca="false">IF("."=nm2!G16,"--",IF(ISBLANK(E16),"//",IF(E16=VALUE(nm2!G16),"ok","■")))</f>
        <v>ok</v>
      </c>
      <c r="J16" s="1" t="str">
        <f aca="false">IF("."=nm2!H16,"--",IF(ISBLANK(F16),"//",IF(F16=VALUE(nm2!H16),"ok","■")))</f>
        <v>ok</v>
      </c>
      <c r="K16" s="7" t="n">
        <v>0.71</v>
      </c>
      <c r="L16" s="7" t="n">
        <v>0.31</v>
      </c>
      <c r="M16" s="7" t="n">
        <v>0.75</v>
      </c>
      <c r="N16" s="7" t="n">
        <v>0.33</v>
      </c>
      <c r="O16" s="1" t="str">
        <f aca="false">IF("."=nm2!J16,"--",IF(ISBLANK(K16),"//",IF(K16=VALUE(nm2!J16),"ok","■")))</f>
        <v>ok</v>
      </c>
      <c r="P16" s="1" t="str">
        <f aca="false">IF("."=nm2!K16,"--",IF(ISBLANK(L16),"//",IF(L16=VALUE(nm2!K16),"ok","■")))</f>
        <v>ok</v>
      </c>
      <c r="Q16" s="1" t="str">
        <f aca="false">IF("."=nm2!M16,"--",IF(ISBLANK(M16),"//",IF(M16=VALUE(nm2!M16),"ok","■")))</f>
        <v>ok</v>
      </c>
      <c r="R16" s="1" t="str">
        <f aca="false">IF("."=nm2!N16,"--",IF(ISBLANK(N16),"//",IF(N16=VALUE(nm2!N16),"ok","■")))</f>
        <v>ok</v>
      </c>
      <c r="S16" s="7" t="n">
        <v>0.52</v>
      </c>
      <c r="T16" s="7" t="n">
        <v>0.23</v>
      </c>
      <c r="U16" s="7" t="n">
        <v>0.51</v>
      </c>
      <c r="V16" s="7" t="n">
        <v>0.22</v>
      </c>
      <c r="W16" s="1" t="str">
        <f aca="false">IF("."=nm2!P16,"--",IF(ISBLANK(S16),"//",IF(S16=VALUE(nm2!P16),"ok","■")))</f>
        <v>ok</v>
      </c>
      <c r="X16" s="1" t="str">
        <f aca="false">IF("."=nm2!Q16,"--",IF(ISBLANK(T16),"//",IF(T16=VALUE(nm2!Q16),"ok","■")))</f>
        <v>ok</v>
      </c>
      <c r="Y16" s="1" t="str">
        <f aca="false">IF("."=nm2!S16,"--",IF(ISBLANK(U16),"//",IF(U16=VALUE(nm2!S16),"ok","■")))</f>
        <v>ok</v>
      </c>
      <c r="Z16" s="1" t="str">
        <f aca="false">IF("."=nm2!T16,"--",IF(ISBLANK(V16),"//",IF(V16=VALUE(nm2!T16),"ok","■")))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nm2!B17</f>
        <v>FIRE</v>
      </c>
      <c r="C17" s="7" t="n">
        <v>1.63</v>
      </c>
      <c r="D17" s="7" t="n">
        <v>0.72</v>
      </c>
      <c r="E17" s="7" t="n">
        <v>1.64</v>
      </c>
      <c r="F17" s="7" t="n">
        <v>0.73</v>
      </c>
      <c r="G17" s="1" t="str">
        <f aca="false">IF("."=nm2!D17,"--",IF(ISBLANK(C17),"//",IF(C17=VALUE(nm2!D17),"ok","■")))</f>
        <v>ok</v>
      </c>
      <c r="H17" s="1" t="str">
        <f aca="false">IF("."=nm2!E17,"--",IF(ISBLANK(D17),"//",IF(D17=VALUE(nm2!E17),"ok","■")))</f>
        <v>ok</v>
      </c>
      <c r="I17" s="1" t="str">
        <f aca="false">IF("."=nm2!G17,"--",IF(ISBLANK(E17),"//",IF(E17=VALUE(nm2!G17),"ok","■")))</f>
        <v>ok</v>
      </c>
      <c r="J17" s="1" t="str">
        <f aca="false">IF("."=nm2!H17,"--",IF(ISBLANK(F17),"//",IF(F17=VALUE(nm2!H17),"ok","■")))</f>
        <v>ok</v>
      </c>
      <c r="K17" s="7" t="n">
        <v>1</v>
      </c>
      <c r="L17" s="7" t="n">
        <v>0.44</v>
      </c>
      <c r="M17" s="7" t="n">
        <v>0.98</v>
      </c>
      <c r="N17" s="7" t="n">
        <v>0.43</v>
      </c>
      <c r="O17" s="1" t="str">
        <f aca="false">IF("."=nm2!J17,"--",IF(ISBLANK(K17),"//",IF(K17=VALUE(nm2!J17),"ok","■")))</f>
        <v>ok</v>
      </c>
      <c r="P17" s="1" t="str">
        <f aca="false">IF("."=nm2!K17,"--",IF(ISBLANK(L17),"//",IF(L17=VALUE(nm2!K17),"ok","■")))</f>
        <v>ok</v>
      </c>
      <c r="Q17" s="1" t="str">
        <f aca="false">IF("."=nm2!M17,"--",IF(ISBLANK(M17),"//",IF(M17=VALUE(nm2!M17),"ok","■")))</f>
        <v>ok</v>
      </c>
      <c r="R17" s="1" t="str">
        <f aca="false">IF("."=nm2!N17,"--",IF(ISBLANK(N17),"//",IF(N17=VALUE(nm2!N17),"ok","■")))</f>
        <v>ok</v>
      </c>
      <c r="S17" s="7" t="n">
        <v>0.81</v>
      </c>
      <c r="T17" s="7" t="n">
        <v>0.36</v>
      </c>
      <c r="U17" s="7" t="n">
        <v>0.8</v>
      </c>
      <c r="V17" s="7" t="n">
        <v>0.35</v>
      </c>
      <c r="W17" s="1" t="str">
        <f aca="false">IF("."=nm2!P17,"--",IF(ISBLANK(S17),"//",IF(S17=VALUE(nm2!P17),"ok","■")))</f>
        <v>ok</v>
      </c>
      <c r="X17" s="1" t="str">
        <f aca="false">IF("."=nm2!Q17,"--",IF(ISBLANK(T17),"//",IF(T17=VALUE(nm2!Q17),"ok","■")))</f>
        <v>ok</v>
      </c>
      <c r="Y17" s="1" t="str">
        <f aca="false">IF("."=nm2!S17,"--",IF(ISBLANK(U17),"//",IF(U17=VALUE(nm2!S17),"ok","■")))</f>
        <v>ok</v>
      </c>
      <c r="Z17" s="1" t="str">
        <f aca="false">IF("."=nm2!T17,"--",IF(ISBLANK(V17),"//",IF(V17=VALUE(nm2!T17),"ok","■")))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nm2!B18</f>
        <v>FUNKY MODELLING [EDIT]</v>
      </c>
      <c r="C18" s="7" t="n">
        <v>1.26</v>
      </c>
      <c r="D18" s="7" t="n">
        <v>0.56</v>
      </c>
      <c r="E18" s="7" t="n">
        <v>1.28</v>
      </c>
      <c r="F18" s="7" t="n">
        <v>0.56</v>
      </c>
      <c r="G18" s="1" t="str">
        <f aca="false">IF("."=nm2!D18,"--",IF(ISBLANK(C18),"//",IF(C18=VALUE(nm2!D18),"ok","■")))</f>
        <v>ok</v>
      </c>
      <c r="H18" s="1" t="str">
        <f aca="false">IF("."=nm2!E18,"--",IF(ISBLANK(D18),"//",IF(D18=VALUE(nm2!E18),"ok","■")))</f>
        <v>ok</v>
      </c>
      <c r="I18" s="1" t="str">
        <f aca="false">IF("."=nm2!G18,"--",IF(ISBLANK(E18),"//",IF(E18=VALUE(nm2!G18),"ok","■")))</f>
        <v>ok</v>
      </c>
      <c r="J18" s="1" t="str">
        <f aca="false">IF("."=nm2!H18,"--",IF(ISBLANK(F18),"//",IF(F18=VALUE(nm2!H18),"ok","■")))</f>
        <v>ok</v>
      </c>
      <c r="K18" s="7" t="n">
        <v>0.82</v>
      </c>
      <c r="L18" s="7" t="n">
        <v>0.36</v>
      </c>
      <c r="M18" s="7" t="n">
        <v>0.8</v>
      </c>
      <c r="N18" s="7" t="n">
        <v>0.35</v>
      </c>
      <c r="O18" s="1" t="str">
        <f aca="false">IF("."=nm2!J18,"--",IF(ISBLANK(K18),"//",IF(K18=VALUE(nm2!J18),"ok","■")))</f>
        <v>ok</v>
      </c>
      <c r="P18" s="1" t="str">
        <f aca="false">IF("."=nm2!K18,"--",IF(ISBLANK(L18),"//",IF(L18=VALUE(nm2!K18),"ok","■")))</f>
        <v>ok</v>
      </c>
      <c r="Q18" s="1" t="str">
        <f aca="false">IF("."=nm2!M18,"--",IF(ISBLANK(M18),"//",IF(M18=VALUE(nm2!M18),"ok","■")))</f>
        <v>ok</v>
      </c>
      <c r="R18" s="1" t="str">
        <f aca="false">IF("."=nm2!N18,"--",IF(ISBLANK(N18),"//",IF(N18=VALUE(nm2!N18),"ok","■")))</f>
        <v>ok</v>
      </c>
      <c r="S18" s="7" t="n">
        <v>0.81</v>
      </c>
      <c r="T18" s="7" t="n">
        <v>0.36</v>
      </c>
      <c r="U18" s="7" t="n">
        <v>0.81</v>
      </c>
      <c r="V18" s="7" t="n">
        <v>0.36</v>
      </c>
      <c r="W18" s="1" t="str">
        <f aca="false">IF("."=nm2!P18,"--",IF(ISBLANK(S18),"//",IF(S18=VALUE(nm2!P18),"ok","■")))</f>
        <v>ok</v>
      </c>
      <c r="X18" s="1" t="str">
        <f aca="false">IF("."=nm2!Q18,"--",IF(ISBLANK(T18),"//",IF(T18=VALUE(nm2!Q18),"ok","■")))</f>
        <v>ok</v>
      </c>
      <c r="Y18" s="1" t="str">
        <f aca="false">IF("."=nm2!S18,"--",IF(ISBLANK(U18),"//",IF(U18=VALUE(nm2!S18),"ok","■")))</f>
        <v>ok</v>
      </c>
      <c r="Z18" s="1" t="str">
        <f aca="false">IF("."=nm2!T18,"--",IF(ISBLANK(V18),"//",IF(V18=VALUE(nm2!T18),"ok","■")))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nm2!B19</f>
        <v>HOW LONG?</v>
      </c>
      <c r="C19" s="7" t="n">
        <v>1.48</v>
      </c>
      <c r="D19" s="7" t="n">
        <v>0.66</v>
      </c>
      <c r="E19" s="7" t="n">
        <v>1.51</v>
      </c>
      <c r="F19" s="7" t="n">
        <v>0.67</v>
      </c>
      <c r="G19" s="1" t="str">
        <f aca="false">IF("."=nm2!D19,"--",IF(ISBLANK(C19),"//",IF(C19=VALUE(nm2!D19),"ok","■")))</f>
        <v>ok</v>
      </c>
      <c r="H19" s="1" t="str">
        <f aca="false">IF("."=nm2!E19,"--",IF(ISBLANK(D19),"//",IF(D19=VALUE(nm2!E19),"ok","■")))</f>
        <v>ok</v>
      </c>
      <c r="I19" s="1" t="str">
        <f aca="false">IF("."=nm2!G19,"--",IF(ISBLANK(E19),"//",IF(E19=VALUE(nm2!G19),"ok","■")))</f>
        <v>ok</v>
      </c>
      <c r="J19" s="1" t="str">
        <f aca="false">IF("."=nm2!H19,"--",IF(ISBLANK(F19),"//",IF(F19=VALUE(nm2!H19),"ok","■")))</f>
        <v>ok</v>
      </c>
      <c r="K19" s="7" t="n">
        <v>0.9</v>
      </c>
      <c r="L19" s="7" t="n">
        <v>0.4</v>
      </c>
      <c r="M19" s="7" t="n">
        <v>0.84</v>
      </c>
      <c r="N19" s="7" t="n">
        <v>0.37</v>
      </c>
      <c r="O19" s="1" t="str">
        <f aca="false">IF("."=nm2!J19,"--",IF(ISBLANK(K19),"//",IF(K19=VALUE(nm2!J19),"ok","■")))</f>
        <v>ok</v>
      </c>
      <c r="P19" s="1" t="str">
        <f aca="false">IF("."=nm2!K19,"--",IF(ISBLANK(L19),"//",IF(L19=VALUE(nm2!K19),"ok","■")))</f>
        <v>ok</v>
      </c>
      <c r="Q19" s="1" t="str">
        <f aca="false">IF("."=nm2!M19,"--",IF(ISBLANK(M19),"//",IF(M19=VALUE(nm2!M19),"ok","■")))</f>
        <v>ok</v>
      </c>
      <c r="R19" s="1" t="str">
        <f aca="false">IF("."=nm2!N19,"--",IF(ISBLANK(N19),"//",IF(N19=VALUE(nm2!N19),"ok","■")))</f>
        <v>ok</v>
      </c>
      <c r="S19" s="7" t="n">
        <v>0.75</v>
      </c>
      <c r="T19" s="7" t="n">
        <v>0.33</v>
      </c>
      <c r="U19" s="7" t="n">
        <v>0.78</v>
      </c>
      <c r="V19" s="7" t="n">
        <v>0.34</v>
      </c>
      <c r="W19" s="1" t="str">
        <f aca="false">IF("."=nm2!P19,"--",IF(ISBLANK(S19),"//",IF(S19=VALUE(nm2!P19),"ok","■")))</f>
        <v>ok</v>
      </c>
      <c r="X19" s="1" t="str">
        <f aca="false">IF("."=nm2!Q19,"--",IF(ISBLANK(T19),"//",IF(T19=VALUE(nm2!Q19),"ok","■")))</f>
        <v>ok</v>
      </c>
      <c r="Y19" s="1" t="str">
        <f aca="false">IF("."=nm2!S19,"--",IF(ISBLANK(U19),"//",IF(U19=VALUE(nm2!S19),"ok","■")))</f>
        <v>ok</v>
      </c>
      <c r="Z19" s="1" t="str">
        <f aca="false">IF("."=nm2!T19,"--",IF(ISBLANK(V19),"//",IF(V19=VALUE(nm2!T19),"ok","■")))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nm2!B20</f>
        <v>HYSTERIA 2001</v>
      </c>
      <c r="C20" s="7" t="n">
        <v>1.38</v>
      </c>
      <c r="D20" s="7" t="n">
        <v>0.61</v>
      </c>
      <c r="E20" s="7" t="n">
        <v>1.42</v>
      </c>
      <c r="F20" s="7" t="n">
        <v>0.63</v>
      </c>
      <c r="G20" s="1" t="str">
        <f aca="false">IF("."=nm2!D20,"--",IF(ISBLANK(C20),"//",IF(C20=VALUE(nm2!D20),"ok","■")))</f>
        <v>ok</v>
      </c>
      <c r="H20" s="1" t="str">
        <f aca="false">IF("."=nm2!E20,"--",IF(ISBLANK(D20),"//",IF(D20=VALUE(nm2!E20),"ok","■")))</f>
        <v>ok</v>
      </c>
      <c r="I20" s="1" t="str">
        <f aca="false">IF("."=nm2!G20,"--",IF(ISBLANK(E20),"//",IF(E20=VALUE(nm2!G20),"ok","■")))</f>
        <v>ok</v>
      </c>
      <c r="J20" s="1" t="str">
        <f aca="false">IF("."=nm2!H20,"--",IF(ISBLANK(F20),"//",IF(F20=VALUE(nm2!H20),"ok","■")))</f>
        <v>ok</v>
      </c>
      <c r="K20" s="7" t="n">
        <v>0.93</v>
      </c>
      <c r="L20" s="7" t="n">
        <v>0.41</v>
      </c>
      <c r="M20" s="7" t="n">
        <v>0.96</v>
      </c>
      <c r="N20" s="7" t="n">
        <v>0.42</v>
      </c>
      <c r="O20" s="1" t="str">
        <f aca="false">IF("."=nm2!J20,"--",IF(ISBLANK(K20),"//",IF(K20=VALUE(nm2!J20),"ok","■")))</f>
        <v>ok</v>
      </c>
      <c r="P20" s="1" t="str">
        <f aca="false">IF("."=nm2!K20,"--",IF(ISBLANK(L20),"//",IF(L20=VALUE(nm2!K20),"ok","■")))</f>
        <v>ok</v>
      </c>
      <c r="Q20" s="1" t="str">
        <f aca="false">IF("."=nm2!M20,"--",IF(ISBLANK(M20),"//",IF(M20=VALUE(nm2!M20),"ok","■")))</f>
        <v>ok</v>
      </c>
      <c r="R20" s="1" t="str">
        <f aca="false">IF("."=nm2!N20,"--",IF(ISBLANK(N20),"//",IF(N20=VALUE(nm2!N20),"ok","■")))</f>
        <v>ok</v>
      </c>
      <c r="S20" s="7" t="s">
        <v>57</v>
      </c>
      <c r="T20" s="7" t="s">
        <v>57</v>
      </c>
      <c r="U20" s="7" t="s">
        <v>57</v>
      </c>
      <c r="V20" s="7" t="s">
        <v>57</v>
      </c>
      <c r="W20" s="1" t="str">
        <f aca="false">IF("."=nm2!P20,"--",IF(ISBLANK(S20),"//",IF(S20=VALUE(nm2!P20),"ok","■")))</f>
        <v>--</v>
      </c>
      <c r="X20" s="1" t="str">
        <f aca="false">IF("."=nm2!Q20,"--",IF(ISBLANK(T20),"//",IF(T20=VALUE(nm2!Q20),"ok","■")))</f>
        <v>--</v>
      </c>
      <c r="Y20" s="1" t="str">
        <f aca="false">IF("."=nm2!S20,"--",IF(ISBLANK(U20),"//",IF(U20=VALUE(nm2!S20),"ok","■")))</f>
        <v>--</v>
      </c>
      <c r="Z20" s="1" t="str">
        <f aca="false">IF("."=nm2!T20,"--",IF(ISBLANK(V20),"//",IF(V20=VALUE(nm2!T20),"ok","■")))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nm2!B21</f>
        <v>JACK AND MARK GET BUSY!</v>
      </c>
      <c r="C21" s="7" t="n">
        <v>1.34</v>
      </c>
      <c r="D21" s="7" t="n">
        <v>0.59</v>
      </c>
      <c r="E21" s="7" t="n">
        <v>1.42</v>
      </c>
      <c r="F21" s="7" t="n">
        <v>0.63</v>
      </c>
      <c r="G21" s="1" t="str">
        <f aca="false">IF("."=nm2!D21,"--",IF(ISBLANK(C21),"//",IF(C21=VALUE(nm2!D21),"ok","■")))</f>
        <v>ok</v>
      </c>
      <c r="H21" s="1" t="str">
        <f aca="false">IF("."=nm2!E21,"--",IF(ISBLANK(D21),"//",IF(D21=VALUE(nm2!E21),"ok","■")))</f>
        <v>ok</v>
      </c>
      <c r="I21" s="1" t="str">
        <f aca="false">IF("."=nm2!G21,"--",IF(ISBLANK(E21),"//",IF(E21=VALUE(nm2!G21),"ok","■")))</f>
        <v>ok</v>
      </c>
      <c r="J21" s="1" t="str">
        <f aca="false">IF("."=nm2!H21,"--",IF(ISBLANK(F21),"//",IF(F21=VALUE(nm2!H21),"ok","■")))</f>
        <v>ok</v>
      </c>
      <c r="K21" s="7" t="n">
        <v>1.22</v>
      </c>
      <c r="L21" s="7" t="n">
        <v>0.54</v>
      </c>
      <c r="M21" s="7" t="n">
        <v>1.27</v>
      </c>
      <c r="N21" s="7" t="n">
        <v>0.56</v>
      </c>
      <c r="O21" s="1" t="str">
        <f aca="false">IF("."=nm2!J21,"--",IF(ISBLANK(K21),"//",IF(K21=VALUE(nm2!J21),"ok","■")))</f>
        <v>ok</v>
      </c>
      <c r="P21" s="1" t="str">
        <f aca="false">IF("."=nm2!K21,"--",IF(ISBLANK(L21),"//",IF(L21=VALUE(nm2!K21),"ok","■")))</f>
        <v>ok</v>
      </c>
      <c r="Q21" s="1" t="str">
        <f aca="false">IF("."=nm2!M21,"--",IF(ISBLANK(M21),"//",IF(M21=VALUE(nm2!M21),"ok","■")))</f>
        <v>ok</v>
      </c>
      <c r="R21" s="1" t="str">
        <f aca="false">IF("."=nm2!N21,"--",IF(ISBLANK(N21),"//",IF(N21=VALUE(nm2!N21),"ok","■")))</f>
        <v>ok</v>
      </c>
      <c r="S21" s="7" t="s">
        <v>57</v>
      </c>
      <c r="T21" s="7" t="s">
        <v>57</v>
      </c>
      <c r="U21" s="7" t="s">
        <v>57</v>
      </c>
      <c r="V21" s="7" t="s">
        <v>57</v>
      </c>
      <c r="W21" s="1" t="str">
        <f aca="false">IF("."=nm2!P21,"--",IF(ISBLANK(S21),"//",IF(S21=VALUE(nm2!P21),"ok","■")))</f>
        <v>--</v>
      </c>
      <c r="X21" s="1" t="str">
        <f aca="false">IF("."=nm2!Q21,"--",IF(ISBLANK(T21),"//",IF(T21=VALUE(nm2!Q21),"ok","■")))</f>
        <v>--</v>
      </c>
      <c r="Y21" s="1" t="str">
        <f aca="false">IF("."=nm2!S21,"--",IF(ISBLANK(U21),"//",IF(U21=VALUE(nm2!S21),"ok","■")))</f>
        <v>--</v>
      </c>
      <c r="Z21" s="1" t="str">
        <f aca="false">IF("."=nm2!T21,"--",IF(ISBLANK(V21),"//",IF(V21=VALUE(nm2!T21),"ok","■")))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nm2!B22</f>
        <v>LAUGHIN</v>
      </c>
      <c r="C22" s="7" t="n">
        <v>0.96</v>
      </c>
      <c r="D22" s="7" t="n">
        <v>0.42</v>
      </c>
      <c r="E22" s="7" t="n">
        <v>1.07</v>
      </c>
      <c r="F22" s="7" t="n">
        <v>0.47</v>
      </c>
      <c r="G22" s="1" t="str">
        <f aca="false">IF("."=nm2!D22,"--",IF(ISBLANK(C22),"//",IF(C22=VALUE(nm2!D22),"ok","■")))</f>
        <v>ok</v>
      </c>
      <c r="H22" s="1" t="str">
        <f aca="false">IF("."=nm2!E22,"--",IF(ISBLANK(D22),"//",IF(D22=VALUE(nm2!E22),"ok","■")))</f>
        <v>ok</v>
      </c>
      <c r="I22" s="1" t="str">
        <f aca="false">IF("."=nm2!G22,"--",IF(ISBLANK(E22),"//",IF(E22=VALUE(nm2!G22),"ok","■")))</f>
        <v>ok</v>
      </c>
      <c r="J22" s="1" t="str">
        <f aca="false">IF("."=nm2!H22,"--",IF(ISBLANK(F22),"//",IF(F22=VALUE(nm2!H22),"ok","■")))</f>
        <v>ok</v>
      </c>
      <c r="K22" s="7" t="n">
        <v>0.79</v>
      </c>
      <c r="L22" s="7" t="n">
        <v>0.35</v>
      </c>
      <c r="M22" s="7" t="n">
        <v>0.85</v>
      </c>
      <c r="N22" s="7" t="n">
        <v>0.37</v>
      </c>
      <c r="O22" s="1" t="str">
        <f aca="false">IF("."=nm2!J22,"--",IF(ISBLANK(K22),"//",IF(K22=VALUE(nm2!J22),"ok","■")))</f>
        <v>ok</v>
      </c>
      <c r="P22" s="1" t="str">
        <f aca="false">IF("."=nm2!K22,"--",IF(ISBLANK(L22),"//",IF(L22=VALUE(nm2!K22),"ok","■")))</f>
        <v>ok</v>
      </c>
      <c r="Q22" s="1" t="str">
        <f aca="false">IF("."=nm2!M22,"--",IF(ISBLANK(M22),"//",IF(M22=VALUE(nm2!M22),"ok","■")))</f>
        <v>ok</v>
      </c>
      <c r="R22" s="1" t="str">
        <f aca="false">IF("."=nm2!N22,"--",IF(ISBLANK(N22),"//",IF(N22=VALUE(nm2!N22),"ok","■")))</f>
        <v>ok</v>
      </c>
      <c r="S22" s="7" t="n">
        <v>0.74</v>
      </c>
      <c r="T22" s="7" t="n">
        <v>0.32</v>
      </c>
      <c r="U22" s="7" t="n">
        <v>0.76</v>
      </c>
      <c r="V22" s="7" t="n">
        <v>0.34</v>
      </c>
      <c r="W22" s="1" t="str">
        <f aca="false">IF("."=nm2!P22,"--",IF(ISBLANK(S22),"//",IF(S22=VALUE(nm2!P22),"ok","■")))</f>
        <v>ok</v>
      </c>
      <c r="X22" s="1" t="str">
        <f aca="false">IF("."=nm2!Q22,"--",IF(ISBLANK(T22),"//",IF(T22=VALUE(nm2!Q22),"ok","■")))</f>
        <v>ok</v>
      </c>
      <c r="Y22" s="1" t="str">
        <f aca="false">IF("."=nm2!S22,"--",IF(ISBLANK(U22),"//",IF(U22=VALUE(nm2!S22),"ok","■")))</f>
        <v>ok</v>
      </c>
      <c r="Z22" s="1" t="str">
        <f aca="false">IF("."=nm2!T22,"--",IF(ISBLANK(V22),"//",IF(V22=VALUE(nm2!T22),"ok","■")))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nm2!B23</f>
        <v>LYING ON THE BENCH</v>
      </c>
      <c r="C23" s="7" t="n">
        <v>4.2</v>
      </c>
      <c r="D23" s="7" t="n">
        <v>1.86</v>
      </c>
      <c r="E23" s="7" t="n">
        <v>4.54</v>
      </c>
      <c r="F23" s="7" t="n">
        <v>2.01</v>
      </c>
      <c r="G23" s="1" t="str">
        <f aca="false">IF("."=nm2!D23,"--",IF(ISBLANK(C23),"//",IF(C23=VALUE(nm2!D23),"ok","■")))</f>
        <v>ok</v>
      </c>
      <c r="H23" s="1" t="str">
        <f aca="false">IF("."=nm2!E23,"--",IF(ISBLANK(D23),"//",IF(D23=VALUE(nm2!E23),"ok","■")))</f>
        <v>ok</v>
      </c>
      <c r="I23" s="1" t="str">
        <f aca="false">IF("."=nm2!G23,"--",IF(ISBLANK(E23),"//",IF(E23=VALUE(nm2!G23),"ok","■")))</f>
        <v>ok</v>
      </c>
      <c r="J23" s="1" t="str">
        <f aca="false">IF("."=nm2!H23,"--",IF(ISBLANK(F23),"//",IF(F23=VALUE(nm2!H23),"ok","■")))</f>
        <v>ok</v>
      </c>
      <c r="K23" s="7" t="n">
        <v>4.2</v>
      </c>
      <c r="L23" s="7" t="n">
        <v>1.86</v>
      </c>
      <c r="M23" s="7" t="n">
        <v>4.54</v>
      </c>
      <c r="N23" s="7" t="n">
        <v>2.01</v>
      </c>
      <c r="O23" s="1" t="str">
        <f aca="false">IF("."=nm2!J23,"--",IF(ISBLANK(K23),"//",IF(K23=VALUE(nm2!J23),"ok","■")))</f>
        <v>ok</v>
      </c>
      <c r="P23" s="1" t="str">
        <f aca="false">IF("."=nm2!K23,"--",IF(ISBLANK(L23),"//",IF(L23=VALUE(nm2!K23),"ok","■")))</f>
        <v>ok</v>
      </c>
      <c r="Q23" s="1" t="str">
        <f aca="false">IF("."=nm2!M23,"--",IF(ISBLANK(M23),"//",IF(M23=VALUE(nm2!M23),"ok","■")))</f>
        <v>ok</v>
      </c>
      <c r="R23" s="1" t="str">
        <f aca="false">IF("."=nm2!N23,"--",IF(ISBLANK(N23),"//",IF(N23=VALUE(nm2!N23),"ok","■")))</f>
        <v>ok</v>
      </c>
      <c r="S23" s="7" t="s">
        <v>57</v>
      </c>
      <c r="T23" s="7" t="s">
        <v>57</v>
      </c>
      <c r="U23" s="7" t="s">
        <v>57</v>
      </c>
      <c r="V23" s="7" t="s">
        <v>57</v>
      </c>
      <c r="W23" s="1" t="str">
        <f aca="false">IF("."=nm2!P23,"--",IF(ISBLANK(S23),"//",IF(S23=VALUE(nm2!P23),"ok","■")))</f>
        <v>--</v>
      </c>
      <c r="X23" s="1" t="str">
        <f aca="false">IF("."=nm2!Q23,"--",IF(ISBLANK(T23),"//",IF(T23=VALUE(nm2!Q23),"ok","■")))</f>
        <v>--</v>
      </c>
      <c r="Y23" s="1" t="str">
        <f aca="false">IF("."=nm2!S23,"--",IF(ISBLANK(U23),"//",IF(U23=VALUE(nm2!S23),"ok","■")))</f>
        <v>--</v>
      </c>
      <c r="Z23" s="1" t="str">
        <f aca="false">IF("."=nm2!T23,"--",IF(ISBLANK(V23),"//",IF(V23=VALUE(nm2!T23),"ok","■")))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nm2!B24</f>
        <v>MY DJ</v>
      </c>
      <c r="C24" s="7" t="n">
        <v>1.15</v>
      </c>
      <c r="D24" s="7" t="n">
        <v>0.51</v>
      </c>
      <c r="E24" s="7" t="n">
        <v>1.16</v>
      </c>
      <c r="F24" s="7" t="n">
        <v>0.51</v>
      </c>
      <c r="G24" s="1" t="str">
        <f aca="false">IF("."=nm2!D24,"--",IF(ISBLANK(C24),"//",IF(C24=VALUE(nm2!D24),"ok","■")))</f>
        <v>ok</v>
      </c>
      <c r="H24" s="1" t="str">
        <f aca="false">IF("."=nm2!E24,"--",IF(ISBLANK(D24),"//",IF(D24=VALUE(nm2!E24),"ok","■")))</f>
        <v>ok</v>
      </c>
      <c r="I24" s="1" t="str">
        <f aca="false">IF("."=nm2!G24,"--",IF(ISBLANK(E24),"//",IF(E24=VALUE(nm2!G24),"ok","■")))</f>
        <v>ok</v>
      </c>
      <c r="J24" s="1" t="str">
        <f aca="false">IF("."=nm2!H24,"--",IF(ISBLANK(F24),"//",IF(F24=VALUE(nm2!H24),"ok","■")))</f>
        <v>ok</v>
      </c>
      <c r="K24" s="7" t="n">
        <v>0.97</v>
      </c>
      <c r="L24" s="7" t="n">
        <v>0.43</v>
      </c>
      <c r="M24" s="7" t="n">
        <v>1.02</v>
      </c>
      <c r="N24" s="7" t="n">
        <v>0.45</v>
      </c>
      <c r="O24" s="1" t="str">
        <f aca="false">IF("."=nm2!J24,"--",IF(ISBLANK(K24),"//",IF(K24=VALUE(nm2!J24),"ok","■")))</f>
        <v>ok</v>
      </c>
      <c r="P24" s="1" t="str">
        <f aca="false">IF("."=nm2!K24,"--",IF(ISBLANK(L24),"//",IF(L24=VALUE(nm2!K24),"ok","■")))</f>
        <v>ok</v>
      </c>
      <c r="Q24" s="1" t="str">
        <f aca="false">IF("."=nm2!M24,"--",IF(ISBLANK(M24),"//",IF(M24=VALUE(nm2!M24),"ok","■")))</f>
        <v>ok</v>
      </c>
      <c r="R24" s="1" t="str">
        <f aca="false">IF("."=nm2!N24,"--",IF(ISBLANK(N24),"//",IF(N24=VALUE(nm2!N24),"ok","■")))</f>
        <v>ok</v>
      </c>
      <c r="S24" s="7" t="n">
        <v>0.68</v>
      </c>
      <c r="T24" s="7" t="n">
        <v>0.3</v>
      </c>
      <c r="U24" s="7" t="n">
        <v>0.73</v>
      </c>
      <c r="V24" s="7" t="n">
        <v>0.32</v>
      </c>
      <c r="W24" s="1" t="str">
        <f aca="false">IF("."=nm2!P24,"--",IF(ISBLANK(S24),"//",IF(S24=VALUE(nm2!P24),"ok","■")))</f>
        <v>ok</v>
      </c>
      <c r="X24" s="1" t="str">
        <f aca="false">IF("."=nm2!Q24,"--",IF(ISBLANK(T24),"//",IF(T24=VALUE(nm2!Q24),"ok","■")))</f>
        <v>ok</v>
      </c>
      <c r="Y24" s="1" t="str">
        <f aca="false">IF("."=nm2!S24,"--",IF(ISBLANK(U24),"//",IF(U24=VALUE(nm2!S24),"ok","■")))</f>
        <v>ok</v>
      </c>
      <c r="Z24" s="1" t="str">
        <f aca="false">IF("."=nm2!T24,"--",IF(ISBLANK(V24),"//",IF(V24=VALUE(nm2!T24),"ok","■")))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nm2!B25</f>
        <v>NEW WORLD</v>
      </c>
      <c r="C25" s="7" t="n">
        <v>1.15</v>
      </c>
      <c r="D25" s="7" t="n">
        <v>0.51</v>
      </c>
      <c r="E25" s="7" t="n">
        <v>1.23</v>
      </c>
      <c r="F25" s="7" t="n">
        <v>0.54</v>
      </c>
      <c r="G25" s="1" t="str">
        <f aca="false">IF("."=nm2!D25,"--",IF(ISBLANK(C25),"//",IF(C25=VALUE(nm2!D25),"ok","■")))</f>
        <v>ok</v>
      </c>
      <c r="H25" s="1" t="str">
        <f aca="false">IF("."=nm2!E25,"--",IF(ISBLANK(D25),"//",IF(D25=VALUE(nm2!E25),"ok","■")))</f>
        <v>ok</v>
      </c>
      <c r="I25" s="1" t="str">
        <f aca="false">IF("."=nm2!G25,"--",IF(ISBLANK(E25),"//",IF(E25=VALUE(nm2!G25),"ok","■")))</f>
        <v>ok</v>
      </c>
      <c r="J25" s="1" t="str">
        <f aca="false">IF("."=nm2!H25,"--",IF(ISBLANK(F25),"//",IF(F25=VALUE(nm2!H25),"ok","■")))</f>
        <v>ok</v>
      </c>
      <c r="K25" s="7" t="n">
        <v>0.82</v>
      </c>
      <c r="L25" s="7" t="n">
        <v>0.36</v>
      </c>
      <c r="M25" s="7" t="n">
        <v>0.87</v>
      </c>
      <c r="N25" s="7" t="n">
        <v>0.38</v>
      </c>
      <c r="O25" s="1" t="str">
        <f aca="false">IF("."=nm2!J25,"--",IF(ISBLANK(K25),"//",IF(K25=VALUE(nm2!J25),"ok","■")))</f>
        <v>ok</v>
      </c>
      <c r="P25" s="1" t="str">
        <f aca="false">IF("."=nm2!K25,"--",IF(ISBLANK(L25),"//",IF(L25=VALUE(nm2!K25),"ok","■")))</f>
        <v>ok</v>
      </c>
      <c r="Q25" s="1" t="str">
        <f aca="false">IF("."=nm2!M25,"--",IF(ISBLANK(M25),"//",IF(M25=VALUE(nm2!M25),"ok","■")))</f>
        <v>ok</v>
      </c>
      <c r="R25" s="1" t="str">
        <f aca="false">IF("."=nm2!N25,"--",IF(ISBLANK(N25),"//",IF(N25=VALUE(nm2!N25),"ok","■")))</f>
        <v>ok</v>
      </c>
      <c r="S25" s="7" t="n">
        <v>0.63</v>
      </c>
      <c r="T25" s="7" t="n">
        <v>0.28</v>
      </c>
      <c r="U25" s="7" t="n">
        <v>0.67</v>
      </c>
      <c r="V25" s="7" t="n">
        <v>0.29</v>
      </c>
      <c r="W25" s="1" t="str">
        <f aca="false">IF("."=nm2!P25,"--",IF(ISBLANK(S25),"//",IF(S25=VALUE(nm2!P25),"ok","■")))</f>
        <v>ok</v>
      </c>
      <c r="X25" s="1" t="str">
        <f aca="false">IF("."=nm2!Q25,"--",IF(ISBLANK(T25),"//",IF(T25=VALUE(nm2!Q25),"ok","■")))</f>
        <v>ok</v>
      </c>
      <c r="Y25" s="1" t="str">
        <f aca="false">IF("."=nm2!S25,"--",IF(ISBLANK(U25),"//",IF(U25=VALUE(nm2!S25),"ok","■")))</f>
        <v>ok</v>
      </c>
      <c r="Z25" s="1" t="str">
        <f aca="false">IF("."=nm2!T25,"--",IF(ISBLANK(V25),"//",IF(V25=VALUE(nm2!T25),"ok","■")))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nm2!B26</f>
        <v>PINK DREAM</v>
      </c>
      <c r="C26" s="7" t="n">
        <v>1.86</v>
      </c>
      <c r="D26" s="7" t="n">
        <v>0.82</v>
      </c>
      <c r="E26" s="7" t="n">
        <v>1.78</v>
      </c>
      <c r="F26" s="7" t="n">
        <v>0.79</v>
      </c>
      <c r="G26" s="1" t="str">
        <f aca="false">IF("."=nm2!D26,"--",IF(ISBLANK(C26),"//",IF(C26=VALUE(nm2!D26),"ok","■")))</f>
        <v>ok</v>
      </c>
      <c r="H26" s="1" t="str">
        <f aca="false">IF("."=nm2!E26,"--",IF(ISBLANK(D26),"//",IF(D26=VALUE(nm2!E26),"ok","■")))</f>
        <v>ok</v>
      </c>
      <c r="I26" s="1" t="str">
        <f aca="false">IF("."=nm2!G26,"--",IF(ISBLANK(E26),"//",IF(E26=VALUE(nm2!G26),"ok","■")))</f>
        <v>ok</v>
      </c>
      <c r="J26" s="1" t="str">
        <f aca="false">IF("."=nm2!H26,"--",IF(ISBLANK(F26),"//",IF(F26=VALUE(nm2!H26),"ok","■")))</f>
        <v>ok</v>
      </c>
      <c r="K26" s="7" t="n">
        <v>0.69</v>
      </c>
      <c r="L26" s="7" t="n">
        <v>0.3</v>
      </c>
      <c r="M26" s="7" t="n">
        <v>0.8</v>
      </c>
      <c r="N26" s="7" t="n">
        <v>0.35</v>
      </c>
      <c r="O26" s="1" t="str">
        <f aca="false">IF("."=nm2!J26,"--",IF(ISBLANK(K26),"//",IF(K26=VALUE(nm2!J26),"ok","■")))</f>
        <v>ok</v>
      </c>
      <c r="P26" s="1" t="str">
        <f aca="false">IF("."=nm2!K26,"--",IF(ISBLANK(L26),"//",IF(L26=VALUE(nm2!K26),"ok","■")))</f>
        <v>ok</v>
      </c>
      <c r="Q26" s="1" t="str">
        <f aca="false">IF("."=nm2!M26,"--",IF(ISBLANK(M26),"//",IF(M26=VALUE(nm2!M26),"ok","■")))</f>
        <v>ok</v>
      </c>
      <c r="R26" s="1" t="str">
        <f aca="false">IF("."=nm2!N26,"--",IF(ISBLANK(N26),"//",IF(N26=VALUE(nm2!N26),"ok","■")))</f>
        <v>ok</v>
      </c>
      <c r="S26" s="7" t="n">
        <v>0.57</v>
      </c>
      <c r="T26" s="7" t="n">
        <v>0.25</v>
      </c>
      <c r="U26" s="7" t="n">
        <v>0.58</v>
      </c>
      <c r="V26" s="7" t="n">
        <v>0.26</v>
      </c>
      <c r="W26" s="1" t="str">
        <f aca="false">IF("."=nm2!P26,"--",IF(ISBLANK(S26),"//",IF(S26=VALUE(nm2!P26),"ok","■")))</f>
        <v>ok</v>
      </c>
      <c r="X26" s="1" t="str">
        <f aca="false">IF("."=nm2!Q26,"--",IF(ISBLANK(T26),"//",IF(T26=VALUE(nm2!Q26),"ok","■")))</f>
        <v>ok</v>
      </c>
      <c r="Y26" s="1" t="str">
        <f aca="false">IF("."=nm2!S26,"--",IF(ISBLANK(U26),"//",IF(U26=VALUE(nm2!S26),"ok","■")))</f>
        <v>ok</v>
      </c>
      <c r="Z26" s="1" t="str">
        <f aca="false">IF("."=nm2!T26,"--",IF(ISBLANK(V26),"//",IF(V26=VALUE(nm2!T26),"ok","■")))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nm2!B27</f>
        <v>RECALL</v>
      </c>
      <c r="C27" s="7" t="n">
        <v>1.47</v>
      </c>
      <c r="D27" s="7" t="n">
        <v>0.65</v>
      </c>
      <c r="E27" s="7" t="n">
        <v>1.27</v>
      </c>
      <c r="F27" s="7" t="n">
        <v>0.56</v>
      </c>
      <c r="G27" s="1" t="str">
        <f aca="false">IF("."=nm2!D27,"--",IF(ISBLANK(C27),"//",IF(C27=VALUE(nm2!D27),"ok","■")))</f>
        <v>ok</v>
      </c>
      <c r="H27" s="1" t="str">
        <f aca="false">IF("."=nm2!E27,"--",IF(ISBLANK(D27),"//",IF(D27=VALUE(nm2!E27),"ok","■")))</f>
        <v>ok</v>
      </c>
      <c r="I27" s="1" t="str">
        <f aca="false">IF("."=nm2!G27,"--",IF(ISBLANK(E27),"//",IF(E27=VALUE(nm2!G27),"ok","■")))</f>
        <v>ok</v>
      </c>
      <c r="J27" s="1" t="str">
        <f aca="false">IF("."=nm2!H27,"--",IF(ISBLANK(F27),"//",IF(F27=VALUE(nm2!H27),"ok","■")))</f>
        <v>ok</v>
      </c>
      <c r="K27" s="7" t="n">
        <v>1.14</v>
      </c>
      <c r="L27" s="7" t="n">
        <v>0.5</v>
      </c>
      <c r="M27" s="7" t="n">
        <v>1.04</v>
      </c>
      <c r="N27" s="7" t="n">
        <v>0.46</v>
      </c>
      <c r="O27" s="1" t="str">
        <f aca="false">IF("."=nm2!J27,"--",IF(ISBLANK(K27),"//",IF(K27=VALUE(nm2!J27),"ok","■")))</f>
        <v>ok</v>
      </c>
      <c r="P27" s="1" t="str">
        <f aca="false">IF("."=nm2!K27,"--",IF(ISBLANK(L27),"//",IF(L27=VALUE(nm2!K27),"ok","■")))</f>
        <v>ok</v>
      </c>
      <c r="Q27" s="1" t="str">
        <f aca="false">IF("."=nm2!M27,"--",IF(ISBLANK(M27),"//",IF(M27=VALUE(nm2!M27),"ok","■")))</f>
        <v>ok</v>
      </c>
      <c r="R27" s="1" t="str">
        <f aca="false">IF("."=nm2!N27,"--",IF(ISBLANK(N27),"//",IF(N27=VALUE(nm2!N27),"ok","■")))</f>
        <v>ok</v>
      </c>
      <c r="S27" s="7" t="s">
        <v>57</v>
      </c>
      <c r="T27" s="7" t="s">
        <v>57</v>
      </c>
      <c r="U27" s="7" t="s">
        <v>57</v>
      </c>
      <c r="V27" s="7" t="s">
        <v>57</v>
      </c>
      <c r="W27" s="1" t="str">
        <f aca="false">IF("."=nm2!P27,"--",IF(ISBLANK(S27),"//",IF(S27=VALUE(nm2!P27),"ok","■")))</f>
        <v>--</v>
      </c>
      <c r="X27" s="1" t="str">
        <f aca="false">IF("."=nm2!Q27,"--",IF(ISBLANK(T27),"//",IF(T27=VALUE(nm2!Q27),"ok","■")))</f>
        <v>--</v>
      </c>
      <c r="Y27" s="1" t="str">
        <f aca="false">IF("."=nm2!S27,"--",IF(ISBLANK(U27),"//",IF(U27=VALUE(nm2!S27),"ok","■")))</f>
        <v>--</v>
      </c>
      <c r="Z27" s="1" t="str">
        <f aca="false">IF("."=nm2!T27,"--",IF(ISBLANK(V27),"//",IF(V27=VALUE(nm2!T27),"ok","■")))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nm2!B28</f>
        <v>RESOLVE</v>
      </c>
      <c r="C28" s="7" t="n">
        <v>1</v>
      </c>
      <c r="D28" s="7" t="n">
        <v>0.44</v>
      </c>
      <c r="E28" s="7" t="n">
        <v>1.12</v>
      </c>
      <c r="F28" s="7" t="n">
        <v>0.5</v>
      </c>
      <c r="G28" s="1" t="str">
        <f aca="false">IF("."=nm2!D28,"--",IF(ISBLANK(C28),"//",IF(C28=VALUE(nm2!D28),"ok","■")))</f>
        <v>ok</v>
      </c>
      <c r="H28" s="1" t="str">
        <f aca="false">IF("."=nm2!E28,"--",IF(ISBLANK(D28),"//",IF(D28=VALUE(nm2!E28),"ok","■")))</f>
        <v>ok</v>
      </c>
      <c r="I28" s="1" t="str">
        <f aca="false">IF("."=nm2!G28,"--",IF(ISBLANK(E28),"//",IF(E28=VALUE(nm2!G28),"ok","■")))</f>
        <v>ok</v>
      </c>
      <c r="J28" s="1" t="str">
        <f aca="false">IF("."=nm2!H28,"--",IF(ISBLANK(F28),"//",IF(F28=VALUE(nm2!H28),"ok","■")))</f>
        <v>ok</v>
      </c>
      <c r="K28" s="7" t="n">
        <v>0.84</v>
      </c>
      <c r="L28" s="7" t="n">
        <v>0.37</v>
      </c>
      <c r="M28" s="7" t="n">
        <v>0.87</v>
      </c>
      <c r="N28" s="7" t="n">
        <v>0.39</v>
      </c>
      <c r="O28" s="1" t="str">
        <f aca="false">IF("."=nm2!J28,"--",IF(ISBLANK(K28),"//",IF(K28=VALUE(nm2!J28),"ok","■")))</f>
        <v>ok</v>
      </c>
      <c r="P28" s="1" t="str">
        <f aca="false">IF("."=nm2!K28,"--",IF(ISBLANK(L28),"//",IF(L28=VALUE(nm2!K28),"ok","■")))</f>
        <v>ok</v>
      </c>
      <c r="Q28" s="1" t="str">
        <f aca="false">IF("."=nm2!M28,"--",IF(ISBLANK(M28),"//",IF(M28=VALUE(nm2!M28),"ok","■")))</f>
        <v>ok</v>
      </c>
      <c r="R28" s="1" t="str">
        <f aca="false">IF("."=nm2!N28,"--",IF(ISBLANK(N28),"//",IF(N28=VALUE(nm2!N28),"ok","■")))</f>
        <v>ok</v>
      </c>
      <c r="S28" s="7" t="n">
        <v>0.82</v>
      </c>
      <c r="T28" s="7" t="n">
        <v>0.36</v>
      </c>
      <c r="U28" s="7" t="n">
        <v>0.86</v>
      </c>
      <c r="V28" s="7" t="n">
        <v>0.38</v>
      </c>
      <c r="W28" s="1" t="str">
        <f aca="false">IF("."=nm2!P28,"--",IF(ISBLANK(S28),"//",IF(S28=VALUE(nm2!P28),"ok","■")))</f>
        <v>ok</v>
      </c>
      <c r="X28" s="1" t="str">
        <f aca="false">IF("."=nm2!Q28,"--",IF(ISBLANK(T28),"//",IF(T28=VALUE(nm2!Q28),"ok","■")))</f>
        <v>ok</v>
      </c>
      <c r="Y28" s="1" t="str">
        <f aca="false">IF("."=nm2!S28,"--",IF(ISBLANK(U28),"//",IF(U28=VALUE(nm2!S28),"ok","■")))</f>
        <v>ok</v>
      </c>
      <c r="Z28" s="1" t="str">
        <f aca="false">IF("."=nm2!T28,"--",IF(ISBLANK(V28),"//",IF(V28=VALUE(nm2!T28),"ok","■")))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nm2!B29</f>
        <v>SMACK UP</v>
      </c>
      <c r="C29" s="7" t="n">
        <v>0.82</v>
      </c>
      <c r="D29" s="7" t="n">
        <v>0.36</v>
      </c>
      <c r="E29" s="7" t="n">
        <v>0.74</v>
      </c>
      <c r="F29" s="7" t="n">
        <v>0.33</v>
      </c>
      <c r="G29" s="1" t="str">
        <f aca="false">IF("."=nm2!D29,"--",IF(ISBLANK(C29),"//",IF(C29=VALUE(nm2!D29),"ok","■")))</f>
        <v>ok</v>
      </c>
      <c r="H29" s="1" t="str">
        <f aca="false">IF("."=nm2!E29,"--",IF(ISBLANK(D29),"//",IF(D29=VALUE(nm2!E29),"ok","■")))</f>
        <v>ok</v>
      </c>
      <c r="I29" s="1" t="str">
        <f aca="false">IF("."=nm2!G29,"--",IF(ISBLANK(E29),"//",IF(E29=VALUE(nm2!G29),"ok","■")))</f>
        <v>ok</v>
      </c>
      <c r="J29" s="1" t="str">
        <f aca="false">IF("."=nm2!H29,"--",IF(ISBLANK(F29),"//",IF(F29=VALUE(nm2!H29),"ok","■")))</f>
        <v>ok</v>
      </c>
      <c r="K29" s="7" t="n">
        <v>0.54</v>
      </c>
      <c r="L29" s="7" t="n">
        <v>0.24</v>
      </c>
      <c r="M29" s="7" t="n">
        <v>0.51</v>
      </c>
      <c r="N29" s="7" t="n">
        <v>0.23</v>
      </c>
      <c r="O29" s="1" t="str">
        <f aca="false">IF("."=nm2!J29,"--",IF(ISBLANK(K29),"//",IF(K29=VALUE(nm2!J29),"ok","■")))</f>
        <v>ok</v>
      </c>
      <c r="P29" s="1" t="str">
        <f aca="false">IF("."=nm2!K29,"--",IF(ISBLANK(L29),"//",IF(L29=VALUE(nm2!K29),"ok","■")))</f>
        <v>ok</v>
      </c>
      <c r="Q29" s="1" t="str">
        <f aca="false">IF("."=nm2!M29,"--",IF(ISBLANK(M29),"//",IF(M29=VALUE(nm2!M29),"ok","■")))</f>
        <v>ok</v>
      </c>
      <c r="R29" s="1" t="str">
        <f aca="false">IF("."=nm2!N29,"--",IF(ISBLANK(N29),"//",IF(N29=VALUE(nm2!N29),"ok","■")))</f>
        <v>ok</v>
      </c>
      <c r="S29" s="7" t="n">
        <v>0.48</v>
      </c>
      <c r="T29" s="7" t="n">
        <v>0.21</v>
      </c>
      <c r="U29" s="7" t="n">
        <v>0.47</v>
      </c>
      <c r="V29" s="7" t="n">
        <v>0.21</v>
      </c>
      <c r="W29" s="1" t="str">
        <f aca="false">IF("."=nm2!P29,"--",IF(ISBLANK(S29),"//",IF(S29=VALUE(nm2!P29),"ok","■")))</f>
        <v>ok</v>
      </c>
      <c r="X29" s="1" t="str">
        <f aca="false">IF("."=nm2!Q29,"--",IF(ISBLANK(T29),"//",IF(T29=VALUE(nm2!Q29),"ok","■")))</f>
        <v>ok</v>
      </c>
      <c r="Y29" s="1" t="str">
        <f aca="false">IF("."=nm2!S29,"--",IF(ISBLANK(U29),"//",IF(U29=VALUE(nm2!S29),"ok","■")))</f>
        <v>ok</v>
      </c>
      <c r="Z29" s="1" t="str">
        <f aca="false">IF("."=nm2!T29,"--",IF(ISBLANK(V29),"//",IF(V29=VALUE(nm2!T29),"ok","■")))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nm2!B30</f>
        <v>SUPERSONIQ FLIGHT</v>
      </c>
      <c r="C30" s="7" t="n">
        <v>1.01</v>
      </c>
      <c r="D30" s="7" t="n">
        <v>0.45</v>
      </c>
      <c r="E30" s="7" t="n">
        <v>1.18</v>
      </c>
      <c r="F30" s="7" t="n">
        <v>0.52</v>
      </c>
      <c r="G30" s="1" t="str">
        <f aca="false">IF("."=nm2!D30,"--",IF(ISBLANK(C30),"//",IF(C30=VALUE(nm2!D30),"ok","■")))</f>
        <v>ok</v>
      </c>
      <c r="H30" s="1" t="str">
        <f aca="false">IF("."=nm2!E30,"--",IF(ISBLANK(D30),"//",IF(D30=VALUE(nm2!E30),"ok","■")))</f>
        <v>ok</v>
      </c>
      <c r="I30" s="1" t="str">
        <f aca="false">IF("."=nm2!G30,"--",IF(ISBLANK(E30),"//",IF(E30=VALUE(nm2!G30),"ok","■")))</f>
        <v>ok</v>
      </c>
      <c r="J30" s="1" t="str">
        <f aca="false">IF("."=nm2!H30,"--",IF(ISBLANK(F30),"//",IF(F30=VALUE(nm2!H30),"ok","■")))</f>
        <v>ok</v>
      </c>
      <c r="K30" s="7" t="n">
        <v>0.9</v>
      </c>
      <c r="L30" s="7" t="n">
        <v>0.4</v>
      </c>
      <c r="M30" s="7" t="n">
        <v>0.95</v>
      </c>
      <c r="N30" s="7" t="n">
        <v>0.42</v>
      </c>
      <c r="O30" s="1" t="str">
        <f aca="false">IF("."=nm2!J30,"--",IF(ISBLANK(K30),"//",IF(K30=VALUE(nm2!J30),"ok","■")))</f>
        <v>ok</v>
      </c>
      <c r="P30" s="1" t="str">
        <f aca="false">IF("."=nm2!K30,"--",IF(ISBLANK(L30),"//",IF(L30=VALUE(nm2!K30),"ok","■")))</f>
        <v>ok</v>
      </c>
      <c r="Q30" s="1" t="str">
        <f aca="false">IF("."=nm2!M30,"--",IF(ISBLANK(M30),"//",IF(M30=VALUE(nm2!M30),"ok","■")))</f>
        <v>ok</v>
      </c>
      <c r="R30" s="1" t="str">
        <f aca="false">IF("."=nm2!N30,"--",IF(ISBLANK(N30),"//",IF(N30=VALUE(nm2!N30),"ok","■")))</f>
        <v>ok</v>
      </c>
      <c r="S30" s="7" t="s">
        <v>57</v>
      </c>
      <c r="T30" s="7" t="s">
        <v>57</v>
      </c>
      <c r="U30" s="7" t="s">
        <v>57</v>
      </c>
      <c r="V30" s="7" t="s">
        <v>57</v>
      </c>
      <c r="W30" s="1" t="str">
        <f aca="false">IF("."=nm2!P30,"--",IF(ISBLANK(S30),"//",IF(S30=VALUE(nm2!P30),"ok","■")))</f>
        <v>--</v>
      </c>
      <c r="X30" s="1" t="str">
        <f aca="false">IF("."=nm2!Q30,"--",IF(ISBLANK(T30),"//",IF(T30=VALUE(nm2!Q30),"ok","■")))</f>
        <v>--</v>
      </c>
      <c r="Y30" s="1" t="str">
        <f aca="false">IF("."=nm2!S30,"--",IF(ISBLANK(U30),"//",IF(U30=VALUE(nm2!S30),"ok","■")))</f>
        <v>--</v>
      </c>
      <c r="Z30" s="1" t="str">
        <f aca="false">IF("."=nm2!T30,"--",IF(ISBLANK(V30),"//",IF(V30=VALUE(nm2!T30),"ok","■")))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nm2!B31</f>
        <v>SURGE LINE</v>
      </c>
      <c r="C31" s="7" t="n">
        <v>1.75</v>
      </c>
      <c r="D31" s="7" t="n">
        <v>0.77</v>
      </c>
      <c r="E31" s="7" t="n">
        <v>1.76</v>
      </c>
      <c r="F31" s="7" t="n">
        <v>0.78</v>
      </c>
      <c r="G31" s="1" t="str">
        <f aca="false">IF("."=nm2!D31,"--",IF(ISBLANK(C31),"//",IF(C31=VALUE(nm2!D31),"ok","■")))</f>
        <v>ok</v>
      </c>
      <c r="H31" s="1" t="str">
        <f aca="false">IF("."=nm2!E31,"--",IF(ISBLANK(D31),"//",IF(D31=VALUE(nm2!E31),"ok","■")))</f>
        <v>ok</v>
      </c>
      <c r="I31" s="1" t="str">
        <f aca="false">IF("."=nm2!G31,"--",IF(ISBLANK(E31),"//",IF(E31=VALUE(nm2!G31),"ok","■")))</f>
        <v>ok</v>
      </c>
      <c r="J31" s="1" t="str">
        <f aca="false">IF("."=nm2!H31,"--",IF(ISBLANK(F31),"//",IF(F31=VALUE(nm2!H31),"ok","■")))</f>
        <v>ok</v>
      </c>
      <c r="K31" s="7" t="n">
        <v>1.43</v>
      </c>
      <c r="L31" s="7" t="n">
        <v>0.63</v>
      </c>
      <c r="M31" s="7" t="n">
        <v>1.46</v>
      </c>
      <c r="N31" s="7" t="n">
        <v>0.64</v>
      </c>
      <c r="O31" s="1" t="str">
        <f aca="false">IF("."=nm2!J31,"--",IF(ISBLANK(K31),"//",IF(K31=VALUE(nm2!J31),"ok","■")))</f>
        <v>ok</v>
      </c>
      <c r="P31" s="1" t="str">
        <f aca="false">IF("."=nm2!K31,"--",IF(ISBLANK(L31),"//",IF(L31=VALUE(nm2!K31),"ok","■")))</f>
        <v>ok</v>
      </c>
      <c r="Q31" s="1" t="str">
        <f aca="false">IF("."=nm2!M31,"--",IF(ISBLANK(M31),"//",IF(M31=VALUE(nm2!M31),"ok","■")))</f>
        <v>ok</v>
      </c>
      <c r="R31" s="1" t="str">
        <f aca="false">IF("."=nm2!N31,"--",IF(ISBLANK(N31),"//",IF(N31=VALUE(nm2!N31),"ok","■")))</f>
        <v>ok</v>
      </c>
      <c r="S31" s="7" t="n">
        <v>1.05</v>
      </c>
      <c r="T31" s="7" t="n">
        <v>0.46</v>
      </c>
      <c r="U31" s="7" t="n">
        <v>1.07</v>
      </c>
      <c r="V31" s="7" t="n">
        <v>0.47</v>
      </c>
      <c r="W31" s="1" t="str">
        <f aca="false">IF("."=nm2!P31,"--",IF(ISBLANK(S31),"//",IF(S31=VALUE(nm2!P31),"ok","■")))</f>
        <v>ok</v>
      </c>
      <c r="X31" s="1" t="str">
        <f aca="false">IF("."=nm2!Q31,"--",IF(ISBLANK(T31),"//",IF(T31=VALUE(nm2!Q31),"ok","■")))</f>
        <v>ok</v>
      </c>
      <c r="Y31" s="1" t="str">
        <f aca="false">IF("."=nm2!S31,"--",IF(ISBLANK(U31),"//",IF(U31=VALUE(nm2!S31),"ok","■")))</f>
        <v>ok</v>
      </c>
      <c r="Z31" s="1" t="str">
        <f aca="false">IF("."=nm2!T31,"--",IF(ISBLANK(V31),"//",IF(V31=VALUE(nm2!T31),"ok","■")))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nm2!B32</f>
        <v>TEAR IT UP</v>
      </c>
      <c r="C32" s="7" t="n">
        <v>0.84</v>
      </c>
      <c r="D32" s="7" t="n">
        <v>0.37</v>
      </c>
      <c r="E32" s="7" t="n">
        <v>0.88</v>
      </c>
      <c r="F32" s="7" t="n">
        <v>0.39</v>
      </c>
      <c r="G32" s="1" t="str">
        <f aca="false">IF("."=nm2!D32,"--",IF(ISBLANK(C32),"//",IF(C32=VALUE(nm2!D32),"ok","■")))</f>
        <v>ok</v>
      </c>
      <c r="H32" s="1" t="str">
        <f aca="false">IF("."=nm2!E32,"--",IF(ISBLANK(D32),"//",IF(D32=VALUE(nm2!E32),"ok","■")))</f>
        <v>ok</v>
      </c>
      <c r="I32" s="1" t="str">
        <f aca="false">IF("."=nm2!G32,"--",IF(ISBLANK(E32),"//",IF(E32=VALUE(nm2!G32),"ok","■")))</f>
        <v>ok</v>
      </c>
      <c r="J32" s="1" t="str">
        <f aca="false">IF("."=nm2!H32,"--",IF(ISBLANK(F32),"//",IF(F32=VALUE(nm2!H32),"ok","■")))</f>
        <v>ok</v>
      </c>
      <c r="K32" s="7" t="n">
        <v>0.57</v>
      </c>
      <c r="L32" s="7" t="n">
        <v>0.25</v>
      </c>
      <c r="M32" s="7" t="n">
        <v>0.6</v>
      </c>
      <c r="N32" s="7" t="n">
        <v>0.26</v>
      </c>
      <c r="O32" s="1" t="str">
        <f aca="false">IF("."=nm2!J32,"--",IF(ISBLANK(K32),"//",IF(K32=VALUE(nm2!J32),"ok","■")))</f>
        <v>ok</v>
      </c>
      <c r="P32" s="1" t="str">
        <f aca="false">IF("."=nm2!K32,"--",IF(ISBLANK(L32),"//",IF(L32=VALUE(nm2!K32),"ok","■")))</f>
        <v>ok</v>
      </c>
      <c r="Q32" s="1" t="str">
        <f aca="false">IF("."=nm2!M32,"--",IF(ISBLANK(M32),"//",IF(M32=VALUE(nm2!M32),"ok","■")))</f>
        <v>ok</v>
      </c>
      <c r="R32" s="1" t="str">
        <f aca="false">IF("."=nm2!N32,"--",IF(ISBLANK(N32),"//",IF(N32=VALUE(nm2!N32),"ok","■")))</f>
        <v>ok</v>
      </c>
      <c r="S32" s="7" t="n">
        <v>0.54</v>
      </c>
      <c r="T32" s="7" t="n">
        <v>0.24</v>
      </c>
      <c r="U32" s="7" t="n">
        <v>0.56</v>
      </c>
      <c r="V32" s="7" t="n">
        <v>0.25</v>
      </c>
      <c r="W32" s="1" t="str">
        <f aca="false">IF("."=nm2!P32,"--",IF(ISBLANK(S32),"//",IF(S32=VALUE(nm2!P32),"ok","■")))</f>
        <v>ok</v>
      </c>
      <c r="X32" s="1" t="str">
        <f aca="false">IF("."=nm2!Q32,"--",IF(ISBLANK(T32),"//",IF(T32=VALUE(nm2!Q32),"ok","■")))</f>
        <v>ok</v>
      </c>
      <c r="Y32" s="1" t="str">
        <f aca="false">IF("."=nm2!S32,"--",IF(ISBLANK(U32),"//",IF(U32=VALUE(nm2!S32),"ok","■")))</f>
        <v>ok</v>
      </c>
      <c r="Z32" s="1" t="str">
        <f aca="false">IF("."=nm2!T32,"--",IF(ISBLANK(V32),"//",IF(V32=VALUE(nm2!T32),"ok","■")))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nm2!B33</f>
        <v>UZIEL</v>
      </c>
      <c r="C33" s="7" t="n">
        <v>1.15</v>
      </c>
      <c r="D33" s="7" t="n">
        <v>0.51</v>
      </c>
      <c r="E33" s="7" t="n">
        <v>1.18</v>
      </c>
      <c r="F33" s="7" t="n">
        <v>0.52</v>
      </c>
      <c r="G33" s="1" t="str">
        <f aca="false">IF("."=nm2!D33,"--",IF(ISBLANK(C33),"//",IF(C33=VALUE(nm2!D33),"ok","■")))</f>
        <v>ok</v>
      </c>
      <c r="H33" s="1" t="str">
        <f aca="false">IF("."=nm2!E33,"--",IF(ISBLANK(D33),"//",IF(D33=VALUE(nm2!E33),"ok","■")))</f>
        <v>ok</v>
      </c>
      <c r="I33" s="1" t="str">
        <f aca="false">IF("."=nm2!G33,"--",IF(ISBLANK(E33),"//",IF(E33=VALUE(nm2!G33),"ok","■")))</f>
        <v>ok</v>
      </c>
      <c r="J33" s="1" t="str">
        <f aca="false">IF("."=nm2!H33,"--",IF(ISBLANK(F33),"//",IF(F33=VALUE(nm2!H33),"ok","■")))</f>
        <v>ok</v>
      </c>
      <c r="K33" s="7" t="n">
        <v>0.98</v>
      </c>
      <c r="L33" s="7" t="n">
        <v>0.43</v>
      </c>
      <c r="M33" s="7" t="n">
        <v>1.01</v>
      </c>
      <c r="N33" s="7" t="n">
        <v>0.44</v>
      </c>
      <c r="O33" s="1" t="str">
        <f aca="false">IF("."=nm2!J33,"--",IF(ISBLANK(K33),"//",IF(K33=VALUE(nm2!J33),"ok","■")))</f>
        <v>ok</v>
      </c>
      <c r="P33" s="1" t="str">
        <f aca="false">IF("."=nm2!K33,"--",IF(ISBLANK(L33),"//",IF(L33=VALUE(nm2!K33),"ok","■")))</f>
        <v>ok</v>
      </c>
      <c r="Q33" s="1" t="str">
        <f aca="false">IF("."=nm2!M33,"--",IF(ISBLANK(M33),"//",IF(M33=VALUE(nm2!M33),"ok","■")))</f>
        <v>ok</v>
      </c>
      <c r="R33" s="1" t="str">
        <f aca="false">IF("."=nm2!N33,"--",IF(ISBLANK(N33),"//",IF(N33=VALUE(nm2!N33),"ok","■")))</f>
        <v>ok</v>
      </c>
      <c r="S33" s="7" t="s">
        <v>57</v>
      </c>
      <c r="T33" s="7" t="s">
        <v>57</v>
      </c>
      <c r="U33" s="7" t="s">
        <v>57</v>
      </c>
      <c r="V33" s="7" t="s">
        <v>57</v>
      </c>
      <c r="W33" s="1" t="str">
        <f aca="false">IF("."=nm2!P33,"--",IF(ISBLANK(S33),"//",IF(S33=VALUE(nm2!P33),"ok","■")))</f>
        <v>--</v>
      </c>
      <c r="X33" s="1" t="str">
        <f aca="false">IF("."=nm2!Q33,"--",IF(ISBLANK(T33),"//",IF(T33=VALUE(nm2!Q33),"ok","■")))</f>
        <v>--</v>
      </c>
      <c r="Y33" s="1" t="str">
        <f aca="false">IF("."=nm2!S33,"--",IF(ISBLANK(U33),"//",IF(U33=VALUE(nm2!S33),"ok","■")))</f>
        <v>--</v>
      </c>
      <c r="Z33" s="1" t="str">
        <f aca="false">IF("."=nm2!T33,"--",IF(ISBLANK(V33),"//",IF(V33=VALUE(nm2!T33),"ok","■")))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nm2!B34</f>
        <v>VIRTUAL DRUMMER</v>
      </c>
      <c r="C34" s="7" t="n">
        <v>0.78</v>
      </c>
      <c r="D34" s="7" t="n">
        <v>0.34</v>
      </c>
      <c r="E34" s="7" t="n">
        <v>0.77</v>
      </c>
      <c r="F34" s="7" t="n">
        <v>0.34</v>
      </c>
      <c r="G34" s="1" t="str">
        <f aca="false">IF("."=nm2!D34,"--",IF(ISBLANK(C34),"//",IF(C34=VALUE(nm2!D34),"ok","■")))</f>
        <v>ok</v>
      </c>
      <c r="H34" s="1" t="str">
        <f aca="false">IF("."=nm2!E34,"--",IF(ISBLANK(D34),"//",IF(D34=VALUE(nm2!E34),"ok","■")))</f>
        <v>ok</v>
      </c>
      <c r="I34" s="1" t="str">
        <f aca="false">IF("."=nm2!G34,"--",IF(ISBLANK(E34),"//",IF(E34=VALUE(nm2!G34),"ok","■")))</f>
        <v>ok</v>
      </c>
      <c r="J34" s="1" t="str">
        <f aca="false">IF("."=nm2!H34,"--",IF(ISBLANK(F34),"//",IF(F34=VALUE(nm2!H34),"ok","■")))</f>
        <v>ok</v>
      </c>
      <c r="K34" s="7" t="n">
        <v>0.67</v>
      </c>
      <c r="L34" s="7" t="n">
        <v>0.29</v>
      </c>
      <c r="M34" s="7" t="n">
        <v>0.61</v>
      </c>
      <c r="N34" s="7" t="n">
        <v>0.27</v>
      </c>
      <c r="O34" s="1" t="str">
        <f aca="false">IF("."=nm2!J34,"--",IF(ISBLANK(K34),"//",IF(K34=VALUE(nm2!J34),"ok","■")))</f>
        <v>ok</v>
      </c>
      <c r="P34" s="1" t="str">
        <f aca="false">IF("."=nm2!K34,"--",IF(ISBLANK(L34),"//",IF(L34=VALUE(nm2!K34),"ok","■")))</f>
        <v>ok</v>
      </c>
      <c r="Q34" s="1" t="str">
        <f aca="false">IF("."=nm2!M34,"--",IF(ISBLANK(M34),"//",IF(M34=VALUE(nm2!M34),"ok","■")))</f>
        <v>ok</v>
      </c>
      <c r="R34" s="1" t="str">
        <f aca="false">IF("."=nm2!N34,"--",IF(ISBLANK(N34),"//",IF(N34=VALUE(nm2!N34),"ok","■")))</f>
        <v>ok</v>
      </c>
      <c r="S34" s="7" t="n">
        <v>0.61</v>
      </c>
      <c r="T34" s="7" t="n">
        <v>0.27</v>
      </c>
      <c r="U34" s="7" t="n">
        <v>0.55</v>
      </c>
      <c r="V34" s="7" t="n">
        <v>0.24</v>
      </c>
      <c r="W34" s="1" t="str">
        <f aca="false">IF("."=nm2!P34,"--",IF(ISBLANK(S34),"//",IF(S34=VALUE(nm2!P34),"ok","■")))</f>
        <v>ok</v>
      </c>
      <c r="X34" s="1" t="str">
        <f aca="false">IF("."=nm2!Q34,"--",IF(ISBLANK(T34),"//",IF(T34=VALUE(nm2!Q34),"ok","■")))</f>
        <v>ok</v>
      </c>
      <c r="Y34" s="1" t="str">
        <f aca="false">IF("."=nm2!S34,"--",IF(ISBLANK(U34),"//",IF(U34=VALUE(nm2!S34),"ok","■")))</f>
        <v>ok</v>
      </c>
      <c r="Z34" s="1" t="str">
        <f aca="false">IF("."=nm2!T34,"--",IF(ISBLANK(V34),"//",IF(V34=VALUE(nm2!T34),"ok","■")))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nm2!B35</f>
        <v>WHO GOTTA FUNK?</v>
      </c>
      <c r="C35" s="7" t="n">
        <v>1.23</v>
      </c>
      <c r="D35" s="7" t="n">
        <v>0.54</v>
      </c>
      <c r="E35" s="7" t="n">
        <v>1.29</v>
      </c>
      <c r="F35" s="7" t="n">
        <v>0.57</v>
      </c>
      <c r="G35" s="1" t="str">
        <f aca="false">IF("."=nm2!D35,"--",IF(ISBLANK(C35),"//",IF(C35=VALUE(nm2!D35),"ok","■")))</f>
        <v>ok</v>
      </c>
      <c r="H35" s="1" t="str">
        <f aca="false">IF("."=nm2!E35,"--",IF(ISBLANK(D35),"//",IF(D35=VALUE(nm2!E35),"ok","■")))</f>
        <v>ok</v>
      </c>
      <c r="I35" s="1" t="str">
        <f aca="false">IF("."=nm2!G35,"--",IF(ISBLANK(E35),"//",IF(E35=VALUE(nm2!G35),"ok","■")))</f>
        <v>ok</v>
      </c>
      <c r="J35" s="1" t="str">
        <f aca="false">IF("."=nm2!H35,"--",IF(ISBLANK(F35),"//",IF(F35=VALUE(nm2!H35),"ok","■")))</f>
        <v>ok</v>
      </c>
      <c r="K35" s="7" t="n">
        <v>0.92</v>
      </c>
      <c r="L35" s="7" t="n">
        <v>0.41</v>
      </c>
      <c r="M35" s="7" t="n">
        <v>0.87</v>
      </c>
      <c r="N35" s="7" t="n">
        <v>0.38</v>
      </c>
      <c r="O35" s="1" t="str">
        <f aca="false">IF("."=nm2!J35,"--",IF(ISBLANK(K35),"//",IF(K35=VALUE(nm2!J35),"ok","■")))</f>
        <v>ok</v>
      </c>
      <c r="P35" s="1" t="str">
        <f aca="false">IF("."=nm2!K35,"--",IF(ISBLANK(L35),"//",IF(L35=VALUE(nm2!K35),"ok","■")))</f>
        <v>ok</v>
      </c>
      <c r="Q35" s="1" t="str">
        <f aca="false">IF("."=nm2!M35,"--",IF(ISBLANK(M35),"//",IF(M35=VALUE(nm2!M35),"ok","■")))</f>
        <v>ok</v>
      </c>
      <c r="R35" s="1" t="str">
        <f aca="false">IF("."=nm2!N35,"--",IF(ISBLANK(N35),"//",IF(N35=VALUE(nm2!N35),"ok","■")))</f>
        <v>ok</v>
      </c>
      <c r="S35" s="7" t="n">
        <v>0.65</v>
      </c>
      <c r="T35" s="7" t="n">
        <v>0.29</v>
      </c>
      <c r="U35" s="7" t="n">
        <v>0.66</v>
      </c>
      <c r="V35" s="7" t="n">
        <v>0.29</v>
      </c>
      <c r="W35" s="1" t="str">
        <f aca="false">IF("."=nm2!P35,"--",IF(ISBLANK(S35),"//",IF(S35=VALUE(nm2!P35),"ok","■")))</f>
        <v>ok</v>
      </c>
      <c r="X35" s="1" t="str">
        <f aca="false">IF("."=nm2!Q35,"--",IF(ISBLANK(T35),"//",IF(T35=VALUE(nm2!Q35),"ok","■")))</f>
        <v>ok</v>
      </c>
      <c r="Y35" s="1" t="str">
        <f aca="false">IF("."=nm2!S35,"--",IF(ISBLANK(U35),"//",IF(U35=VALUE(nm2!S35),"ok","■")))</f>
        <v>ok</v>
      </c>
      <c r="Z35" s="1" t="str">
        <f aca="false">IF("."=nm2!T35,"--",IF(ISBLANK(V35),"//",IF(V35=VALUE(nm2!T35),"ok","■")))</f>
        <v>ok</v>
      </c>
    </row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5.85"/>
    <col collapsed="false" customWidth="true" hidden="false" outlineLevel="0" max="4" min="3" style="7" width="5.21"/>
    <col collapsed="false" customWidth="true" hidden="false" outlineLevel="0" max="6" min="5" style="1" width="3.24"/>
    <col collapsed="false" customWidth="true" hidden="false" outlineLevel="0" max="8" min="7" style="7" width="5.21"/>
    <col collapsed="false" customWidth="true" hidden="false" outlineLevel="0" max="10" min="9" style="1" width="3.24"/>
    <col collapsed="false" customWidth="true" hidden="false" outlineLevel="0" max="12" min="11" style="7" width="5.21"/>
    <col collapsed="false" customWidth="true" hidden="false" outlineLevel="0" max="14" min="13" style="1" width="3.24"/>
  </cols>
  <sheetData>
    <row r="1" customFormat="false" ht="14" hidden="false" customHeight="false" outlineLevel="0" collapsed="false">
      <c r="B1" s="1" t="str">
        <f aca="false">nmb!B1</f>
        <v>beatmania 6thMIX</v>
      </c>
      <c r="C1" s="7" t="s">
        <v>96</v>
      </c>
      <c r="E1" s="1" t="n">
        <f aca="false">COUNTIF(E:E,"ok")</f>
        <v>27</v>
      </c>
      <c r="F1" s="1" t="n">
        <f aca="false">COUNTIF(F:F,"ok")</f>
        <v>27</v>
      </c>
      <c r="I1" s="1" t="n">
        <f aca="false">COUNTIF(I:I,"ok")</f>
        <v>24</v>
      </c>
      <c r="J1" s="1" t="n">
        <f aca="false">COUNTIF(J:J,"ok")</f>
        <v>24</v>
      </c>
      <c r="M1" s="1" t="n">
        <f aca="false">COUNTIF(M:M,"ok")</f>
        <v>9</v>
      </c>
      <c r="N1" s="1" t="n">
        <f aca="false">COUNTIF(N:N,"ok")</f>
        <v>9</v>
      </c>
    </row>
    <row r="2" customFormat="false" ht="14" hidden="false" customHeight="false" outlineLevel="0" collapsed="false">
      <c r="B2" s="1" t="str">
        <f aca="false">nmb!B2</f>
        <v>dbp normal</v>
      </c>
      <c r="C2" s="7" t="s">
        <v>97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  <c r="M2" s="1" t="n">
        <f aca="false">COUNTIF(M:M,"//")</f>
        <v>0</v>
      </c>
      <c r="N2" s="1" t="n">
        <f aca="false">COUNTIF(N:N,"//")</f>
        <v>0</v>
      </c>
    </row>
    <row r="3" customFormat="false" ht="14" hidden="false" customHeight="false" outlineLevel="0" collapsed="false">
      <c r="B3" s="1" t="s">
        <v>98</v>
      </c>
      <c r="C3" s="7" t="s">
        <v>99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3</v>
      </c>
      <c r="J3" s="1" t="n">
        <f aca="false">COUNTIF(J:J,"--")</f>
        <v>3</v>
      </c>
      <c r="M3" s="1" t="n">
        <f aca="false">COUNTIF(M:M,"--")</f>
        <v>18</v>
      </c>
      <c r="N3" s="1" t="n">
        <f aca="false">COUNTIF(N:N,"--")</f>
        <v>18</v>
      </c>
    </row>
    <row r="4" customFormat="false" ht="14" hidden="false" customHeight="false" outlineLevel="0" collapsed="false">
      <c r="C4" s="7" t="s">
        <v>100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  <c r="M4" s="1" t="n">
        <f aca="false">COUNTIF(M:M,"■")</f>
        <v>0</v>
      </c>
      <c r="N4" s="1" t="n">
        <f aca="false">COUNTIF(N:N,"■")</f>
        <v>0</v>
      </c>
    </row>
    <row r="5" customFormat="false" ht="13.8" hidden="false" customHeight="false" outlineLevel="0" collapsed="false">
      <c r="C5" s="8"/>
      <c r="D5" s="8"/>
      <c r="G5" s="8"/>
      <c r="H5" s="8"/>
      <c r="K5" s="8"/>
      <c r="L5" s="8"/>
      <c r="O5" s="2"/>
      <c r="P5" s="2"/>
      <c r="Q5" s="1"/>
      <c r="R5" s="1"/>
    </row>
    <row r="6" customFormat="false" ht="13.8" hidden="false" customHeight="false" outlineLevel="0" collapsed="false">
      <c r="C6" s="1" t="s">
        <v>42</v>
      </c>
      <c r="D6" s="1"/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nmb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nmb</v>
      </c>
      <c r="G6" s="1" t="s">
        <v>43</v>
      </c>
      <c r="H6" s="1"/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nmb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nmb</v>
      </c>
      <c r="K6" s="1" t="s">
        <v>44</v>
      </c>
      <c r="L6" s="1"/>
      <c r="M6" s="1" t="str">
        <f aca="false">_xlfn.LET(_xlpm.z1z,_xlfn.FORMULATEXT(M9),_xlpm.z2z,MID(_xlpm.z1z,FIND("""=",_xlpm.z1z)+2,99),_xlpm.z3z,LEFT(_xlpm.z2z,FIND(",",_xlpm.z2z)-1),_xlpm.z4z,IFERROR(FIND(".",_xlpm.z3z),FIND("!",_xlpm.z3z)),LEFT(_xlpm.z3z,_xlpm.z4z-1))</f>
        <v>nmb</v>
      </c>
      <c r="N6" s="1" t="str">
        <f aca="false">_xlfn.LET(_xlpm.z1z,_xlfn.FORMULATEXT(N9),_xlpm.z2z,MID(_xlpm.z1z,FIND("""=",_xlpm.z1z)+2,99),_xlpm.z3z,LEFT(_xlpm.z2z,FIND(",",_xlpm.z2z)-1),_xlpm.z4z,IFERROR(FIND(".",_xlpm.z3z),FIND("!",_xlpm.z3z)),LEFT(_xlpm.z3z,_xlpm.z4z-1))</f>
        <v>nmb</v>
      </c>
      <c r="O6" s="2"/>
      <c r="P6" s="2"/>
      <c r="Q6" s="2"/>
      <c r="R6" s="2"/>
    </row>
    <row r="7" customFormat="false" ht="13.8" hidden="false" customHeight="false" outlineLevel="0" collapsed="false">
      <c r="C7" s="1" t="s">
        <v>88</v>
      </c>
      <c r="D7" s="1" t="s">
        <v>89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88</v>
      </c>
      <c r="H7" s="1" t="s">
        <v>89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88</v>
      </c>
      <c r="L7" s="1" t="s">
        <v>89</v>
      </c>
      <c r="M7" s="1" t="str">
        <f aca="false">_xlfn.LET(_xlpm.z1z,_xlfn.FORMULATEXT(M9),_xlpm.z2z,MID(_xlpm.z1z,FIND("""=",_xlpm.z1z)+2,99),_xlpm.z3z,LEFT(_xlpm.z2z,FIND(",",_xlpm.z2z)-1),_xlpm.z4z,IFERROR(FIND(".",_xlpm.z3z),FIND("!",_xlpm.z3z)),MID(_xlpm.z3z,_xlpm.z4z+1,99))</f>
        <v>J9</v>
      </c>
      <c r="N7" s="1" t="str">
        <f aca="false">_xlfn.LET(_xlpm.z1z,_xlfn.FORMULATEXT(N9),_xlpm.z2z,MID(_xlpm.z1z,FIND("""=",_xlpm.z1z)+2,99),_xlpm.z3z,LEFT(_xlpm.z2z,FIND(",",_xlpm.z2z)-1),_xlpm.z4z,IFERROR(FIND(".",_xlpm.z3z),FIND("!",_xlpm.z3z)),MID(_xlpm.z3z,_xlpm.z4z+1,99))</f>
        <v>K9</v>
      </c>
      <c r="O7" s="2"/>
      <c r="P7" s="2"/>
      <c r="Q7" s="2"/>
      <c r="R7" s="2"/>
    </row>
    <row r="9" customFormat="false" ht="13.8" hidden="false" customHeight="false" outlineLevel="0" collapsed="false">
      <c r="A9" s="1" t="n">
        <f aca="false">nt!B9</f>
        <v>1</v>
      </c>
      <c r="B9" s="1" t="str">
        <f aca="false">nmb!B9</f>
        <v>A BREAK ON THE EDGE</v>
      </c>
      <c r="C9" s="7" t="n">
        <v>0.37</v>
      </c>
      <c r="D9" s="7" t="n">
        <v>0.16</v>
      </c>
      <c r="E9" s="1" t="str">
        <f aca="false">IF("."=nmb!D9,"--",IF(ISBLANK(C9),"//",IF(C9=VALUE(nmb!D9),"ok","■")))</f>
        <v>ok</v>
      </c>
      <c r="F9" s="1" t="str">
        <f aca="false">IF("."=nmb!E9,"--",IF(ISBLANK(D9),"//",IF(D9=VALUE(nmb!E9),"ok","■")))</f>
        <v>ok</v>
      </c>
      <c r="G9" s="7" t="n">
        <v>0.25</v>
      </c>
      <c r="H9" s="7" t="n">
        <v>0.11</v>
      </c>
      <c r="I9" s="1" t="str">
        <f aca="false">IF("."=nmb!G9,"--",IF(ISBLANK(G9),"//",IF(G9=VALUE(nmb!G9),"ok","■")))</f>
        <v>ok</v>
      </c>
      <c r="J9" s="1" t="str">
        <f aca="false">IF("."=nmb!H9,"--",IF(ISBLANK(H9),"//",IF(H9=VALUE(nmb!H9),"ok","■")))</f>
        <v>ok</v>
      </c>
      <c r="K9" s="7" t="s">
        <v>57</v>
      </c>
      <c r="L9" s="7" t="s">
        <v>57</v>
      </c>
      <c r="M9" s="1" t="str">
        <f aca="false">IF("."=nmb!J9,"--",IF(ISBLANK(K9),"//",IF(K9=VALUE(nmb!J9),"ok","■")))</f>
        <v>--</v>
      </c>
      <c r="N9" s="1" t="str">
        <f aca="false">IF("."=nmb!K9,"--",IF(ISBLANK(L9),"//",IF(L9=VALUE(nmb!K9),"ok","■")))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nmb!B10</f>
        <v>AIR</v>
      </c>
      <c r="C10" s="7" t="n">
        <v>0.46</v>
      </c>
      <c r="D10" s="7" t="n">
        <v>0.2</v>
      </c>
      <c r="E10" s="1" t="str">
        <f aca="false">IF("."=nmb!D10,"--",IF(ISBLANK(C10),"//",IF(C10=VALUE(nmb!D10),"ok","■")))</f>
        <v>ok</v>
      </c>
      <c r="F10" s="1" t="str">
        <f aca="false">IF("."=nmb!E10,"--",IF(ISBLANK(D10),"//",IF(D10=VALUE(nmb!E10),"ok","■")))</f>
        <v>ok</v>
      </c>
      <c r="G10" s="7" t="n">
        <v>0.27</v>
      </c>
      <c r="H10" s="7" t="n">
        <v>0.12</v>
      </c>
      <c r="I10" s="1" t="str">
        <f aca="false">IF("."=nmb!G10,"--",IF(ISBLANK(G10),"//",IF(G10=VALUE(nmb!G10),"ok","■")))</f>
        <v>ok</v>
      </c>
      <c r="J10" s="1" t="str">
        <f aca="false">IF("."=nmb!H10,"--",IF(ISBLANK(H10),"//",IF(H10=VALUE(nmb!H10),"ok","■")))</f>
        <v>ok</v>
      </c>
      <c r="K10" s="7" t="n">
        <v>0.24</v>
      </c>
      <c r="L10" s="7" t="n">
        <v>0.11</v>
      </c>
      <c r="M10" s="1" t="str">
        <f aca="false">IF("."=nmb!J10,"--",IF(ISBLANK(K10),"//",IF(K10=VALUE(nmb!J10),"ok","■")))</f>
        <v>ok</v>
      </c>
      <c r="N10" s="1" t="str">
        <f aca="false">IF("."=nmb!K10,"--",IF(ISBLANK(L10),"//",IF(L10=VALUE(nmb!K10),"ok","■")))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nmb!B11</f>
        <v>ASIAN 573</v>
      </c>
      <c r="C11" s="7" t="n">
        <v>0.45</v>
      </c>
      <c r="D11" s="7" t="n">
        <v>0.2</v>
      </c>
      <c r="E11" s="1" t="str">
        <f aca="false">IF("."=nmb!D11,"--",IF(ISBLANK(C11),"//",IF(C11=VALUE(nmb!D11),"ok","■")))</f>
        <v>ok</v>
      </c>
      <c r="F11" s="1" t="str">
        <f aca="false">IF("."=nmb!E11,"--",IF(ISBLANK(D11),"//",IF(D11=VALUE(nmb!E11),"ok","■")))</f>
        <v>ok</v>
      </c>
      <c r="G11" s="7" t="n">
        <v>0.27</v>
      </c>
      <c r="H11" s="7" t="n">
        <v>0.12</v>
      </c>
      <c r="I11" s="1" t="str">
        <f aca="false">IF("."=nmb!G11,"--",IF(ISBLANK(G11),"//",IF(G11=VALUE(nmb!G11),"ok","■")))</f>
        <v>ok</v>
      </c>
      <c r="J11" s="1" t="str">
        <f aca="false">IF("."=nmb!H11,"--",IF(ISBLANK(H11),"//",IF(H11=VALUE(nmb!H11),"ok","■")))</f>
        <v>ok</v>
      </c>
      <c r="K11" s="7" t="s">
        <v>57</v>
      </c>
      <c r="L11" s="7" t="s">
        <v>57</v>
      </c>
      <c r="M11" s="1" t="str">
        <f aca="false">IF("."=nmb!J11,"--",IF(ISBLANK(K11),"//",IF(K11=VALUE(nmb!J11),"ok","■")))</f>
        <v>--</v>
      </c>
      <c r="N11" s="1" t="str">
        <f aca="false">IF("."=nmb!K11,"--",IF(ISBLANK(L11),"//",IF(L11=VALUE(nmb!K11),"ok","■")))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nmb!B12</f>
        <v>BATTERY BOOM</v>
      </c>
      <c r="C12" s="7" t="n">
        <v>0.45</v>
      </c>
      <c r="D12" s="7" t="n">
        <v>0.2</v>
      </c>
      <c r="E12" s="1" t="str">
        <f aca="false">IF("."=nmb!D12,"--",IF(ISBLANK(C12),"//",IF(C12=VALUE(nmb!D12),"ok","■")))</f>
        <v>ok</v>
      </c>
      <c r="F12" s="1" t="str">
        <f aca="false">IF("."=nmb!E12,"--",IF(ISBLANK(D12),"//",IF(D12=VALUE(nmb!E12),"ok","■")))</f>
        <v>ok</v>
      </c>
      <c r="G12" s="7" t="n">
        <v>0.32</v>
      </c>
      <c r="H12" s="7" t="n">
        <v>0.14</v>
      </c>
      <c r="I12" s="1" t="str">
        <f aca="false">IF("."=nmb!G12,"--",IF(ISBLANK(G12),"//",IF(G12=VALUE(nmb!G12),"ok","■")))</f>
        <v>ok</v>
      </c>
      <c r="J12" s="1" t="str">
        <f aca="false">IF("."=nmb!H12,"--",IF(ISBLANK(H12),"//",IF(H12=VALUE(nmb!H12),"ok","■")))</f>
        <v>ok</v>
      </c>
      <c r="K12" s="7" t="s">
        <v>57</v>
      </c>
      <c r="L12" s="7" t="s">
        <v>57</v>
      </c>
      <c r="M12" s="1" t="str">
        <f aca="false">IF("."=nmb!J12,"--",IF(ISBLANK(K12),"//",IF(K12=VALUE(nmb!J12),"ok","■")))</f>
        <v>--</v>
      </c>
      <c r="N12" s="1" t="str">
        <f aca="false">IF("."=nmb!K12,"--",IF(ISBLANK(L12),"//",IF(L12=VALUE(nmb!K12),"ok","■")))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nmb!B13</f>
        <v>CATCH IT!</v>
      </c>
      <c r="C13" s="7" t="n">
        <v>0.43</v>
      </c>
      <c r="D13" s="7" t="n">
        <v>0.19</v>
      </c>
      <c r="E13" s="1" t="str">
        <f aca="false">IF("."=nmb!D13,"--",IF(ISBLANK(C13),"//",IF(C13=VALUE(nmb!D13),"ok","■")))</f>
        <v>ok</v>
      </c>
      <c r="F13" s="1" t="str">
        <f aca="false">IF("."=nmb!E13,"--",IF(ISBLANK(D13),"//",IF(D13=VALUE(nmb!E13),"ok","■")))</f>
        <v>ok</v>
      </c>
      <c r="G13" s="7" t="n">
        <v>0.28</v>
      </c>
      <c r="H13" s="7" t="n">
        <v>0.12</v>
      </c>
      <c r="I13" s="1" t="str">
        <f aca="false">IF("."=nmb!G13,"--",IF(ISBLANK(G13),"//",IF(G13=VALUE(nmb!G13),"ok","■")))</f>
        <v>ok</v>
      </c>
      <c r="J13" s="1" t="str">
        <f aca="false">IF("."=nmb!H13,"--",IF(ISBLANK(H13),"//",IF(H13=VALUE(nmb!H13),"ok","■")))</f>
        <v>ok</v>
      </c>
      <c r="K13" s="7" t="s">
        <v>57</v>
      </c>
      <c r="L13" s="7" t="s">
        <v>57</v>
      </c>
      <c r="M13" s="1" t="str">
        <f aca="false">IF("."=nmb!J13,"--",IF(ISBLANK(K13),"//",IF(K13=VALUE(nmb!J13),"ok","■")))</f>
        <v>--</v>
      </c>
      <c r="N13" s="1" t="str">
        <f aca="false">IF("."=nmb!K13,"--",IF(ISBLANK(L13),"//",IF(L13=VALUE(nmb!K13),"ok","■")))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nmb!B14</f>
        <v>DISABLED THE FLAW</v>
      </c>
      <c r="C14" s="7" t="n">
        <v>0.22</v>
      </c>
      <c r="D14" s="7" t="n">
        <v>0.1</v>
      </c>
      <c r="E14" s="1" t="str">
        <f aca="false">IF("."=nmb!D14,"--",IF(ISBLANK(C14),"//",IF(C14=VALUE(nmb!D14),"ok","■")))</f>
        <v>ok</v>
      </c>
      <c r="F14" s="1" t="str">
        <f aca="false">IF("."=nmb!E14,"--",IF(ISBLANK(D14),"//",IF(D14=VALUE(nmb!E14),"ok","■")))</f>
        <v>ok</v>
      </c>
      <c r="G14" s="7" t="s">
        <v>57</v>
      </c>
      <c r="H14" s="7" t="s">
        <v>57</v>
      </c>
      <c r="I14" s="1" t="str">
        <f aca="false">IF("."=nmb!G14,"--",IF(ISBLANK(G14),"//",IF(G14=VALUE(nmb!G14),"ok","■")))</f>
        <v>--</v>
      </c>
      <c r="J14" s="1" t="str">
        <f aca="false">IF("."=nmb!H14,"--",IF(ISBLANK(H14),"//",IF(H14=VALUE(nmb!H14),"ok","■")))</f>
        <v>--</v>
      </c>
      <c r="K14" s="7" t="s">
        <v>57</v>
      </c>
      <c r="L14" s="7" t="s">
        <v>57</v>
      </c>
      <c r="M14" s="1" t="str">
        <f aca="false">IF("."=nmb!J14,"--",IF(ISBLANK(K14),"//",IF(K14=VALUE(nmb!J14),"ok","■")))</f>
        <v>--</v>
      </c>
      <c r="N14" s="1" t="str">
        <f aca="false">IF("."=nmb!K14,"--",IF(ISBLANK(L14),"//",IF(L14=VALUE(nmb!K14),"ok","■")))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nmb!B15</f>
        <v>DRUMFUNK</v>
      </c>
      <c r="C15" s="7" t="n">
        <v>0.22</v>
      </c>
      <c r="D15" s="7" t="n">
        <v>0.09</v>
      </c>
      <c r="E15" s="1" t="str">
        <f aca="false">IF("."=nmb!D15,"--",IF(ISBLANK(C15),"//",IF(C15=VALUE(nmb!D15),"ok","■")))</f>
        <v>ok</v>
      </c>
      <c r="F15" s="1" t="str">
        <f aca="false">IF("."=nmb!E15,"--",IF(ISBLANK(D15),"//",IF(D15=VALUE(nmb!E15),"ok","■")))</f>
        <v>ok</v>
      </c>
      <c r="G15" s="7" t="n">
        <v>0.16</v>
      </c>
      <c r="H15" s="7" t="n">
        <v>0.07</v>
      </c>
      <c r="I15" s="1" t="str">
        <f aca="false">IF("."=nmb!G15,"--",IF(ISBLANK(G15),"//",IF(G15=VALUE(nmb!G15),"ok","■")))</f>
        <v>ok</v>
      </c>
      <c r="J15" s="1" t="str">
        <f aca="false">IF("."=nmb!H15,"--",IF(ISBLANK(H15),"//",IF(H15=VALUE(nmb!H15),"ok","■")))</f>
        <v>ok</v>
      </c>
      <c r="K15" s="7" t="s">
        <v>57</v>
      </c>
      <c r="L15" s="7" t="s">
        <v>57</v>
      </c>
      <c r="M15" s="1" t="str">
        <f aca="false">IF("."=nmb!J15,"--",IF(ISBLANK(K15),"//",IF(K15=VALUE(nmb!J15),"ok","■")))</f>
        <v>--</v>
      </c>
      <c r="N15" s="1" t="str">
        <f aca="false">IF("."=nmb!K15,"--",IF(ISBLANK(L15),"//",IF(L15=VALUE(nmb!K15),"ok","■")))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nmb!B16</f>
        <v>FEEL THE LIGHT</v>
      </c>
      <c r="C16" s="7" t="n">
        <v>0.24</v>
      </c>
      <c r="D16" s="7" t="n">
        <v>0.1</v>
      </c>
      <c r="E16" s="1" t="str">
        <f aca="false">IF("."=nmb!D16,"--",IF(ISBLANK(C16),"//",IF(C16=VALUE(nmb!D16),"ok","■")))</f>
        <v>ok</v>
      </c>
      <c r="F16" s="1" t="str">
        <f aca="false">IF("."=nmb!E16,"--",IF(ISBLANK(D16),"//",IF(D16=VALUE(nmb!E16),"ok","■")))</f>
        <v>ok</v>
      </c>
      <c r="G16" s="7" t="n">
        <v>0.2</v>
      </c>
      <c r="H16" s="7" t="n">
        <v>0.09</v>
      </c>
      <c r="I16" s="1" t="str">
        <f aca="false">IF("."=nmb!G16,"--",IF(ISBLANK(G16),"//",IF(G16=VALUE(nmb!G16),"ok","■")))</f>
        <v>ok</v>
      </c>
      <c r="J16" s="1" t="str">
        <f aca="false">IF("."=nmb!H16,"--",IF(ISBLANK(H16),"//",IF(H16=VALUE(nmb!H16),"ok","■")))</f>
        <v>ok</v>
      </c>
      <c r="K16" s="7" t="n">
        <v>0.16</v>
      </c>
      <c r="L16" s="7" t="n">
        <v>0.07</v>
      </c>
      <c r="M16" s="1" t="str">
        <f aca="false">IF("."=nmb!J16,"--",IF(ISBLANK(K16),"//",IF(K16=VALUE(nmb!J16),"ok","■")))</f>
        <v>ok</v>
      </c>
      <c r="N16" s="1" t="str">
        <f aca="false">IF("."=nmb!K16,"--",IF(ISBLANK(L16),"//",IF(L16=VALUE(nmb!K16),"ok","■")))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nmb!B17</f>
        <v>FIRE</v>
      </c>
      <c r="C17" s="7" t="n">
        <v>0.71</v>
      </c>
      <c r="D17" s="7" t="n">
        <v>0.31</v>
      </c>
      <c r="E17" s="1" t="str">
        <f aca="false">IF("."=nmb!D17,"--",IF(ISBLANK(C17),"//",IF(C17=VALUE(nmb!D17),"ok","■")))</f>
        <v>ok</v>
      </c>
      <c r="F17" s="1" t="str">
        <f aca="false">IF("."=nmb!E17,"--",IF(ISBLANK(D17),"//",IF(D17=VALUE(nmb!E17),"ok","■")))</f>
        <v>ok</v>
      </c>
      <c r="G17" s="7" t="n">
        <v>0.23</v>
      </c>
      <c r="H17" s="7" t="n">
        <v>0.1</v>
      </c>
      <c r="I17" s="1" t="str">
        <f aca="false">IF("."=nmb!G17,"--",IF(ISBLANK(G17),"//",IF(G17=VALUE(nmb!G17),"ok","■")))</f>
        <v>ok</v>
      </c>
      <c r="J17" s="1" t="str">
        <f aca="false">IF("."=nmb!H17,"--",IF(ISBLANK(H17),"//",IF(H17=VALUE(nmb!H17),"ok","■")))</f>
        <v>ok</v>
      </c>
      <c r="K17" s="7" t="n">
        <v>0.2</v>
      </c>
      <c r="L17" s="7" t="n">
        <v>0.08</v>
      </c>
      <c r="M17" s="1" t="str">
        <f aca="false">IF("."=nmb!J17,"--",IF(ISBLANK(K17),"//",IF(K17=VALUE(nmb!J17),"ok","■")))</f>
        <v>ok</v>
      </c>
      <c r="N17" s="1" t="str">
        <f aca="false">IF("."=nmb!K17,"--",IF(ISBLANK(L17),"//",IF(L17=VALUE(nmb!K17),"ok","■")))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nmb!B18</f>
        <v>FUNKY MODELLING [EDIT]</v>
      </c>
      <c r="C18" s="7" t="n">
        <v>0.33</v>
      </c>
      <c r="D18" s="7" t="n">
        <v>0.15</v>
      </c>
      <c r="E18" s="1" t="str">
        <f aca="false">IF("."=nmb!D18,"--",IF(ISBLANK(C18),"//",IF(C18=VALUE(nmb!D18),"ok","■")))</f>
        <v>ok</v>
      </c>
      <c r="F18" s="1" t="str">
        <f aca="false">IF("."=nmb!E18,"--",IF(ISBLANK(D18),"//",IF(D18=VALUE(nmb!E18),"ok","■")))</f>
        <v>ok</v>
      </c>
      <c r="G18" s="7" t="n">
        <v>0.21</v>
      </c>
      <c r="H18" s="7" t="n">
        <v>0.09</v>
      </c>
      <c r="I18" s="1" t="str">
        <f aca="false">IF("."=nmb!G18,"--",IF(ISBLANK(G18),"//",IF(G18=VALUE(nmb!G18),"ok","■")))</f>
        <v>ok</v>
      </c>
      <c r="J18" s="1" t="str">
        <f aca="false">IF("."=nmb!H18,"--",IF(ISBLANK(H18),"//",IF(H18=VALUE(nmb!H18),"ok","■")))</f>
        <v>ok</v>
      </c>
      <c r="K18" s="7" t="n">
        <v>0.2</v>
      </c>
      <c r="L18" s="7" t="n">
        <v>0.09</v>
      </c>
      <c r="M18" s="1" t="str">
        <f aca="false">IF("."=nmb!J18,"--",IF(ISBLANK(K18),"//",IF(K18=VALUE(nmb!J18),"ok","■")))</f>
        <v>ok</v>
      </c>
      <c r="N18" s="1" t="str">
        <f aca="false">IF("."=nmb!K18,"--",IF(ISBLANK(L18),"//",IF(L18=VALUE(nmb!K18),"ok","■")))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nmb!B19</f>
        <v>HOW LONG?</v>
      </c>
      <c r="C19" s="7" t="n">
        <v>0.37</v>
      </c>
      <c r="D19" s="7" t="n">
        <v>0.16</v>
      </c>
      <c r="E19" s="1" t="str">
        <f aca="false">IF("."=nmb!D19,"--",IF(ISBLANK(C19),"//",IF(C19=VALUE(nmb!D19),"ok","■")))</f>
        <v>ok</v>
      </c>
      <c r="F19" s="1" t="str">
        <f aca="false">IF("."=nmb!E19,"--",IF(ISBLANK(D19),"//",IF(D19=VALUE(nmb!E19),"ok","■")))</f>
        <v>ok</v>
      </c>
      <c r="G19" s="7" t="n">
        <v>0.21</v>
      </c>
      <c r="H19" s="7" t="n">
        <v>0.09</v>
      </c>
      <c r="I19" s="1" t="str">
        <f aca="false">IF("."=nmb!G19,"--",IF(ISBLANK(G19),"//",IF(G19=VALUE(nmb!G19),"ok","■")))</f>
        <v>ok</v>
      </c>
      <c r="J19" s="1" t="str">
        <f aca="false">IF("."=nmb!H19,"--",IF(ISBLANK(H19),"//",IF(H19=VALUE(nmb!H19),"ok","■")))</f>
        <v>ok</v>
      </c>
      <c r="K19" s="7" t="n">
        <v>0.19</v>
      </c>
      <c r="L19" s="7" t="n">
        <v>0.08</v>
      </c>
      <c r="M19" s="1" t="str">
        <f aca="false">IF("."=nmb!J19,"--",IF(ISBLANK(K19),"//",IF(K19=VALUE(nmb!J19),"ok","■")))</f>
        <v>ok</v>
      </c>
      <c r="N19" s="1" t="str">
        <f aca="false">IF("."=nmb!K19,"--",IF(ISBLANK(L19),"//",IF(L19=VALUE(nmb!K19),"ok","■")))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nmb!B20</f>
        <v>HYSTERIA 2001</v>
      </c>
      <c r="C20" s="7" t="n">
        <v>0.46</v>
      </c>
      <c r="D20" s="7" t="n">
        <v>0.2</v>
      </c>
      <c r="E20" s="1" t="str">
        <f aca="false">IF("."=nmb!D20,"--",IF(ISBLANK(C20),"//",IF(C20=VALUE(nmb!D20),"ok","■")))</f>
        <v>ok</v>
      </c>
      <c r="F20" s="1" t="str">
        <f aca="false">IF("."=nmb!E20,"--",IF(ISBLANK(D20),"//",IF(D20=VALUE(nmb!E20),"ok","■")))</f>
        <v>ok</v>
      </c>
      <c r="G20" s="7" t="n">
        <v>0.23</v>
      </c>
      <c r="H20" s="7" t="n">
        <v>0.1</v>
      </c>
      <c r="I20" s="1" t="str">
        <f aca="false">IF("."=nmb!G20,"--",IF(ISBLANK(G20),"//",IF(G20=VALUE(nmb!G20),"ok","■")))</f>
        <v>ok</v>
      </c>
      <c r="J20" s="1" t="str">
        <f aca="false">IF("."=nmb!H20,"--",IF(ISBLANK(H20),"//",IF(H20=VALUE(nmb!H20),"ok","■")))</f>
        <v>ok</v>
      </c>
      <c r="K20" s="7" t="s">
        <v>57</v>
      </c>
      <c r="L20" s="7" t="s">
        <v>57</v>
      </c>
      <c r="M20" s="1" t="str">
        <f aca="false">IF("."=nmb!J20,"--",IF(ISBLANK(K20),"//",IF(K20=VALUE(nmb!J20),"ok","■")))</f>
        <v>--</v>
      </c>
      <c r="N20" s="1" t="str">
        <f aca="false">IF("."=nmb!K20,"--",IF(ISBLANK(L20),"//",IF(L20=VALUE(nmb!K20),"ok","■")))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nmb!B21</f>
        <v>JACK AND MARK GET BUSY!</v>
      </c>
      <c r="C21" s="7" t="n">
        <v>0.4</v>
      </c>
      <c r="D21" s="7" t="n">
        <v>0.18</v>
      </c>
      <c r="E21" s="1" t="str">
        <f aca="false">IF("."=nmb!D21,"--",IF(ISBLANK(C21),"//",IF(C21=VALUE(nmb!D21),"ok","■")))</f>
        <v>ok</v>
      </c>
      <c r="F21" s="1" t="str">
        <f aca="false">IF("."=nmb!E21,"--",IF(ISBLANK(D21),"//",IF(D21=VALUE(nmb!E21),"ok","■")))</f>
        <v>ok</v>
      </c>
      <c r="G21" s="7" t="n">
        <v>0.31</v>
      </c>
      <c r="H21" s="7" t="n">
        <v>0.13</v>
      </c>
      <c r="I21" s="1" t="str">
        <f aca="false">IF("."=nmb!G21,"--",IF(ISBLANK(G21),"//",IF(G21=VALUE(nmb!G21),"ok","■")))</f>
        <v>ok</v>
      </c>
      <c r="J21" s="1" t="str">
        <f aca="false">IF("."=nmb!H21,"--",IF(ISBLANK(H21),"//",IF(H21=VALUE(nmb!H21),"ok","■")))</f>
        <v>ok</v>
      </c>
      <c r="K21" s="7" t="s">
        <v>57</v>
      </c>
      <c r="L21" s="7" t="s">
        <v>57</v>
      </c>
      <c r="M21" s="1" t="str">
        <f aca="false">IF("."=nmb!J21,"--",IF(ISBLANK(K21),"//",IF(K21=VALUE(nmb!J21),"ok","■")))</f>
        <v>--</v>
      </c>
      <c r="N21" s="1" t="str">
        <f aca="false">IF("."=nmb!K21,"--",IF(ISBLANK(L21),"//",IF(L21=VALUE(nmb!K21),"ok","■")))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nmb!B22</f>
        <v>LAUGHIN</v>
      </c>
      <c r="C22" s="7" t="n">
        <v>0.28</v>
      </c>
      <c r="D22" s="7" t="n">
        <v>0.12</v>
      </c>
      <c r="E22" s="1" t="str">
        <f aca="false">IF("."=nmb!D22,"--",IF(ISBLANK(C22),"//",IF(C22=VALUE(nmb!D22),"ok","■")))</f>
        <v>ok</v>
      </c>
      <c r="F22" s="1" t="str">
        <f aca="false">IF("."=nmb!E22,"--",IF(ISBLANK(D22),"//",IF(D22=VALUE(nmb!E22),"ok","■")))</f>
        <v>ok</v>
      </c>
      <c r="G22" s="7" t="s">
        <v>57</v>
      </c>
      <c r="H22" s="7" t="s">
        <v>57</v>
      </c>
      <c r="I22" s="1" t="str">
        <f aca="false">IF("."=nmb!G22,"--",IF(ISBLANK(G22),"//",IF(G22=VALUE(nmb!G22),"ok","■")))</f>
        <v>--</v>
      </c>
      <c r="J22" s="1" t="str">
        <f aca="false">IF("."=nmb!H22,"--",IF(ISBLANK(H22),"//",IF(H22=VALUE(nmb!H22),"ok","■")))</f>
        <v>--</v>
      </c>
      <c r="K22" s="7" t="s">
        <v>57</v>
      </c>
      <c r="L22" s="7" t="s">
        <v>57</v>
      </c>
      <c r="M22" s="1" t="str">
        <f aca="false">IF("."=nmb!J22,"--",IF(ISBLANK(K22),"//",IF(K22=VALUE(nmb!J22),"ok","■")))</f>
        <v>--</v>
      </c>
      <c r="N22" s="1" t="str">
        <f aca="false">IF("."=nmb!K22,"--",IF(ISBLANK(L22),"//",IF(L22=VALUE(nmb!K22),"ok","■")))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nmb!B23</f>
        <v>LYING ON THE BENCH</v>
      </c>
      <c r="C23" s="7" t="n">
        <v>1.18</v>
      </c>
      <c r="D23" s="7" t="n">
        <v>0.52</v>
      </c>
      <c r="E23" s="1" t="str">
        <f aca="false">IF("."=nmb!D23,"--",IF(ISBLANK(C23),"//",IF(C23=VALUE(nmb!D23),"ok","■")))</f>
        <v>ok</v>
      </c>
      <c r="F23" s="1" t="str">
        <f aca="false">IF("."=nmb!E23,"--",IF(ISBLANK(D23),"//",IF(D23=VALUE(nmb!E23),"ok","■")))</f>
        <v>ok</v>
      </c>
      <c r="G23" s="7" t="n">
        <v>1.07</v>
      </c>
      <c r="H23" s="7" t="n">
        <v>0.47</v>
      </c>
      <c r="I23" s="1" t="str">
        <f aca="false">IF("."=nmb!G23,"--",IF(ISBLANK(G23),"//",IF(G23=VALUE(nmb!G23),"ok","■")))</f>
        <v>ok</v>
      </c>
      <c r="J23" s="1" t="str">
        <f aca="false">IF("."=nmb!H23,"--",IF(ISBLANK(H23),"//",IF(H23=VALUE(nmb!H23),"ok","■")))</f>
        <v>ok</v>
      </c>
      <c r="K23" s="7" t="s">
        <v>57</v>
      </c>
      <c r="L23" s="7" t="s">
        <v>57</v>
      </c>
      <c r="M23" s="1" t="str">
        <f aca="false">IF("."=nmb!J23,"--",IF(ISBLANK(K23),"//",IF(K23=VALUE(nmb!J23),"ok","■")))</f>
        <v>--</v>
      </c>
      <c r="N23" s="1" t="str">
        <f aca="false">IF("."=nmb!K23,"--",IF(ISBLANK(L23),"//",IF(L23=VALUE(nmb!K23),"ok","■")))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nmb!B24</f>
        <v>MY DJ</v>
      </c>
      <c r="C24" s="7" t="n">
        <v>0.45</v>
      </c>
      <c r="D24" s="7" t="n">
        <v>0.2</v>
      </c>
      <c r="E24" s="1" t="str">
        <f aca="false">IF("."=nmb!D24,"--",IF(ISBLANK(C24),"//",IF(C24=VALUE(nmb!D24),"ok","■")))</f>
        <v>ok</v>
      </c>
      <c r="F24" s="1" t="str">
        <f aca="false">IF("."=nmb!E24,"--",IF(ISBLANK(D24),"//",IF(D24=VALUE(nmb!E24),"ok","■")))</f>
        <v>ok</v>
      </c>
      <c r="G24" s="7" t="n">
        <v>0.24</v>
      </c>
      <c r="H24" s="7" t="n">
        <v>0.11</v>
      </c>
      <c r="I24" s="1" t="str">
        <f aca="false">IF("."=nmb!G24,"--",IF(ISBLANK(G24),"//",IF(G24=VALUE(nmb!G24),"ok","■")))</f>
        <v>ok</v>
      </c>
      <c r="J24" s="1" t="str">
        <f aca="false">IF("."=nmb!H24,"--",IF(ISBLANK(H24),"//",IF(H24=VALUE(nmb!H24),"ok","■")))</f>
        <v>ok</v>
      </c>
      <c r="K24" s="7" t="n">
        <v>0.17</v>
      </c>
      <c r="L24" s="7" t="n">
        <v>0.07</v>
      </c>
      <c r="M24" s="1" t="str">
        <f aca="false">IF("."=nmb!J24,"--",IF(ISBLANK(K24),"//",IF(K24=VALUE(nmb!J24),"ok","■")))</f>
        <v>ok</v>
      </c>
      <c r="N24" s="1" t="str">
        <f aca="false">IF("."=nmb!K24,"--",IF(ISBLANK(L24),"//",IF(L24=VALUE(nmb!K24),"ok","■")))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nmb!B25</f>
        <v>NEW WORLD</v>
      </c>
      <c r="C25" s="7" t="n">
        <v>0.37</v>
      </c>
      <c r="D25" s="7" t="n">
        <v>0.16</v>
      </c>
      <c r="E25" s="1" t="str">
        <f aca="false">IF("."=nmb!D25,"--",IF(ISBLANK(C25),"//",IF(C25=VALUE(nmb!D25),"ok","■")))</f>
        <v>ok</v>
      </c>
      <c r="F25" s="1" t="str">
        <f aca="false">IF("."=nmb!E25,"--",IF(ISBLANK(D25),"//",IF(D25=VALUE(nmb!E25),"ok","■")))</f>
        <v>ok</v>
      </c>
      <c r="G25" s="7" t="s">
        <v>57</v>
      </c>
      <c r="H25" s="7" t="s">
        <v>57</v>
      </c>
      <c r="I25" s="1" t="str">
        <f aca="false">IF("."=nmb!G25,"--",IF(ISBLANK(G25),"//",IF(G25=VALUE(nmb!G25),"ok","■")))</f>
        <v>--</v>
      </c>
      <c r="J25" s="1" t="str">
        <f aca="false">IF("."=nmb!H25,"--",IF(ISBLANK(H25),"//",IF(H25=VALUE(nmb!H25),"ok","■")))</f>
        <v>--</v>
      </c>
      <c r="K25" s="7" t="s">
        <v>57</v>
      </c>
      <c r="L25" s="7" t="s">
        <v>57</v>
      </c>
      <c r="M25" s="1" t="str">
        <f aca="false">IF("."=nmb!J25,"--",IF(ISBLANK(K25),"//",IF(K25=VALUE(nmb!J25),"ok","■")))</f>
        <v>--</v>
      </c>
      <c r="N25" s="1" t="str">
        <f aca="false">IF("."=nmb!K25,"--",IF(ISBLANK(L25),"//",IF(L25=VALUE(nmb!K25),"ok","■")))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nmb!B26</f>
        <v>PINK DREAM</v>
      </c>
      <c r="C26" s="7" t="n">
        <v>0.45</v>
      </c>
      <c r="D26" s="7" t="n">
        <v>0.2</v>
      </c>
      <c r="E26" s="1" t="str">
        <f aca="false">IF("."=nmb!D26,"--",IF(ISBLANK(C26),"//",IF(C26=VALUE(nmb!D26),"ok","■")))</f>
        <v>ok</v>
      </c>
      <c r="F26" s="1" t="str">
        <f aca="false">IF("."=nmb!E26,"--",IF(ISBLANK(D26),"//",IF(D26=VALUE(nmb!E26),"ok","■")))</f>
        <v>ok</v>
      </c>
      <c r="G26" s="7" t="n">
        <v>0.21</v>
      </c>
      <c r="H26" s="7" t="n">
        <v>0.09</v>
      </c>
      <c r="I26" s="1" t="str">
        <f aca="false">IF("."=nmb!G26,"--",IF(ISBLANK(G26),"//",IF(G26=VALUE(nmb!G26),"ok","■")))</f>
        <v>ok</v>
      </c>
      <c r="J26" s="1" t="str">
        <f aca="false">IF("."=nmb!H26,"--",IF(ISBLANK(H26),"//",IF(H26=VALUE(nmb!H26),"ok","■")))</f>
        <v>ok</v>
      </c>
      <c r="K26" s="7" t="s">
        <v>57</v>
      </c>
      <c r="L26" s="7" t="s">
        <v>57</v>
      </c>
      <c r="M26" s="1" t="str">
        <f aca="false">IF("."=nmb!J26,"--",IF(ISBLANK(K26),"//",IF(K26=VALUE(nmb!J26),"ok","■")))</f>
        <v>--</v>
      </c>
      <c r="N26" s="1" t="str">
        <f aca="false">IF("."=nmb!K26,"--",IF(ISBLANK(L26),"//",IF(L26=VALUE(nmb!K26),"ok","■")))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nmb!B27</f>
        <v>RECALL</v>
      </c>
      <c r="C27" s="7" t="n">
        <v>0.6</v>
      </c>
      <c r="D27" s="7" t="n">
        <v>0.26</v>
      </c>
      <c r="E27" s="1" t="str">
        <f aca="false">IF("."=nmb!D27,"--",IF(ISBLANK(C27),"//",IF(C27=VALUE(nmb!D27),"ok","■")))</f>
        <v>ok</v>
      </c>
      <c r="F27" s="1" t="str">
        <f aca="false">IF("."=nmb!E27,"--",IF(ISBLANK(D27),"//",IF(D27=VALUE(nmb!E27),"ok","■")))</f>
        <v>ok</v>
      </c>
      <c r="G27" s="7" t="n">
        <v>0.27</v>
      </c>
      <c r="H27" s="7" t="n">
        <v>0.12</v>
      </c>
      <c r="I27" s="1" t="str">
        <f aca="false">IF("."=nmb!G27,"--",IF(ISBLANK(G27),"//",IF(G27=VALUE(nmb!G27),"ok","■")))</f>
        <v>ok</v>
      </c>
      <c r="J27" s="1" t="str">
        <f aca="false">IF("."=nmb!H27,"--",IF(ISBLANK(H27),"//",IF(H27=VALUE(nmb!H27),"ok","■")))</f>
        <v>ok</v>
      </c>
      <c r="K27" s="7" t="s">
        <v>57</v>
      </c>
      <c r="L27" s="7" t="s">
        <v>57</v>
      </c>
      <c r="M27" s="1" t="str">
        <f aca="false">IF("."=nmb!J27,"--",IF(ISBLANK(K27),"//",IF(K27=VALUE(nmb!J27),"ok","■")))</f>
        <v>--</v>
      </c>
      <c r="N27" s="1" t="str">
        <f aca="false">IF("."=nmb!K27,"--",IF(ISBLANK(L27),"//",IF(L27=VALUE(nmb!K27),"ok","■")))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nmb!B28</f>
        <v>RESOLVE</v>
      </c>
      <c r="C28" s="7" t="n">
        <v>0.45</v>
      </c>
      <c r="D28" s="7" t="n">
        <v>0.2</v>
      </c>
      <c r="E28" s="1" t="str">
        <f aca="false">IF("."=nmb!D28,"--",IF(ISBLANK(C28),"//",IF(C28=VALUE(nmb!D28),"ok","■")))</f>
        <v>ok</v>
      </c>
      <c r="F28" s="1" t="str">
        <f aca="false">IF("."=nmb!E28,"--",IF(ISBLANK(D28),"//",IF(D28=VALUE(nmb!E28),"ok","■")))</f>
        <v>ok</v>
      </c>
      <c r="G28" s="7" t="n">
        <v>0.26</v>
      </c>
      <c r="H28" s="7" t="n">
        <v>0.11</v>
      </c>
      <c r="I28" s="1" t="str">
        <f aca="false">IF("."=nmb!G28,"--",IF(ISBLANK(G28),"//",IF(G28=VALUE(nmb!G28),"ok","■")))</f>
        <v>ok</v>
      </c>
      <c r="J28" s="1" t="str">
        <f aca="false">IF("."=nmb!H28,"--",IF(ISBLANK(H28),"//",IF(H28=VALUE(nmb!H28),"ok","■")))</f>
        <v>ok</v>
      </c>
      <c r="K28" s="7" t="n">
        <v>0.21</v>
      </c>
      <c r="L28" s="7" t="n">
        <v>0.09</v>
      </c>
      <c r="M28" s="1" t="str">
        <f aca="false">IF("."=nmb!J28,"--",IF(ISBLANK(K28),"//",IF(K28=VALUE(nmb!J28),"ok","■")))</f>
        <v>ok</v>
      </c>
      <c r="N28" s="1" t="str">
        <f aca="false">IF("."=nmb!K28,"--",IF(ISBLANK(L28),"//",IF(L28=VALUE(nmb!K28),"ok","■")))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nmb!B29</f>
        <v>SMACK UP</v>
      </c>
      <c r="C29" s="7" t="n">
        <v>0.27</v>
      </c>
      <c r="D29" s="7" t="n">
        <v>0.12</v>
      </c>
      <c r="E29" s="1" t="str">
        <f aca="false">IF("."=nmb!D29,"--",IF(ISBLANK(C29),"//",IF(C29=VALUE(nmb!D29),"ok","■")))</f>
        <v>ok</v>
      </c>
      <c r="F29" s="1" t="str">
        <f aca="false">IF("."=nmb!E29,"--",IF(ISBLANK(D29),"//",IF(D29=VALUE(nmb!E29),"ok","■")))</f>
        <v>ok</v>
      </c>
      <c r="G29" s="7" t="n">
        <v>0.16</v>
      </c>
      <c r="H29" s="7" t="n">
        <v>0.07</v>
      </c>
      <c r="I29" s="1" t="str">
        <f aca="false">IF("."=nmb!G29,"--",IF(ISBLANK(G29),"//",IF(G29=VALUE(nmb!G29),"ok","■")))</f>
        <v>ok</v>
      </c>
      <c r="J29" s="1" t="str">
        <f aca="false">IF("."=nmb!H29,"--",IF(ISBLANK(H29),"//",IF(H29=VALUE(nmb!H29),"ok","■")))</f>
        <v>ok</v>
      </c>
      <c r="K29" s="7" t="s">
        <v>57</v>
      </c>
      <c r="L29" s="7" t="s">
        <v>57</v>
      </c>
      <c r="M29" s="1" t="str">
        <f aca="false">IF("."=nmb!J29,"--",IF(ISBLANK(K29),"//",IF(K29=VALUE(nmb!J29),"ok","■")))</f>
        <v>--</v>
      </c>
      <c r="N29" s="1" t="str">
        <f aca="false">IF("."=nmb!K29,"--",IF(ISBLANK(L29),"//",IF(L29=VALUE(nmb!K29),"ok","■")))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nmb!B30</f>
        <v>SUPERSONIQ FLIGHT</v>
      </c>
      <c r="C30" s="7" t="n">
        <v>0.4</v>
      </c>
      <c r="D30" s="7" t="n">
        <v>0.17</v>
      </c>
      <c r="E30" s="1" t="str">
        <f aca="false">IF("."=nmb!D30,"--",IF(ISBLANK(C30),"//",IF(C30=VALUE(nmb!D30),"ok","■")))</f>
        <v>ok</v>
      </c>
      <c r="F30" s="1" t="str">
        <f aca="false">IF("."=nmb!E30,"--",IF(ISBLANK(D30),"//",IF(D30=VALUE(nmb!E30),"ok","■")))</f>
        <v>ok</v>
      </c>
      <c r="G30" s="7" t="n">
        <v>0.3</v>
      </c>
      <c r="H30" s="7" t="n">
        <v>0.13</v>
      </c>
      <c r="I30" s="1" t="str">
        <f aca="false">IF("."=nmb!G30,"--",IF(ISBLANK(G30),"//",IF(G30=VALUE(nmb!G30),"ok","■")))</f>
        <v>ok</v>
      </c>
      <c r="J30" s="1" t="str">
        <f aca="false">IF("."=nmb!H30,"--",IF(ISBLANK(H30),"//",IF(H30=VALUE(nmb!H30),"ok","■")))</f>
        <v>ok</v>
      </c>
      <c r="K30" s="7" t="s">
        <v>57</v>
      </c>
      <c r="L30" s="7" t="s">
        <v>57</v>
      </c>
      <c r="M30" s="1" t="str">
        <f aca="false">IF("."=nmb!J30,"--",IF(ISBLANK(K30),"//",IF(K30=VALUE(nmb!J30),"ok","■")))</f>
        <v>--</v>
      </c>
      <c r="N30" s="1" t="str">
        <f aca="false">IF("."=nmb!K30,"--",IF(ISBLANK(L30),"//",IF(L30=VALUE(nmb!K30),"ok","■")))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nmb!B31</f>
        <v>SURGE LINE</v>
      </c>
      <c r="C31" s="7" t="n">
        <v>0.57</v>
      </c>
      <c r="D31" s="7" t="n">
        <v>0.25</v>
      </c>
      <c r="E31" s="1" t="str">
        <f aca="false">IF("."=nmb!D31,"--",IF(ISBLANK(C31),"//",IF(C31=VALUE(nmb!D31),"ok","■")))</f>
        <v>ok</v>
      </c>
      <c r="F31" s="1" t="str">
        <f aca="false">IF("."=nmb!E31,"--",IF(ISBLANK(D31),"//",IF(D31=VALUE(nmb!E31),"ok","■")))</f>
        <v>ok</v>
      </c>
      <c r="G31" s="7" t="n">
        <v>0.43</v>
      </c>
      <c r="H31" s="7" t="n">
        <v>0.19</v>
      </c>
      <c r="I31" s="1" t="str">
        <f aca="false">IF("."=nmb!G31,"--",IF(ISBLANK(G31),"//",IF(G31=VALUE(nmb!G31),"ok","■")))</f>
        <v>ok</v>
      </c>
      <c r="J31" s="1" t="str">
        <f aca="false">IF("."=nmb!H31,"--",IF(ISBLANK(H31),"//",IF(H31=VALUE(nmb!H31),"ok","■")))</f>
        <v>ok</v>
      </c>
      <c r="K31" s="7" t="n">
        <v>0.28</v>
      </c>
      <c r="L31" s="7" t="n">
        <v>0.12</v>
      </c>
      <c r="M31" s="1" t="str">
        <f aca="false">IF("."=nmb!J31,"--",IF(ISBLANK(K31),"//",IF(K31=VALUE(nmb!J31),"ok","■")))</f>
        <v>ok</v>
      </c>
      <c r="N31" s="1" t="str">
        <f aca="false">IF("."=nmb!K31,"--",IF(ISBLANK(L31),"//",IF(L31=VALUE(nmb!K31),"ok","■")))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nmb!B32</f>
        <v>TEAR IT UP</v>
      </c>
      <c r="C32" s="7" t="n">
        <v>0.28</v>
      </c>
      <c r="D32" s="7" t="n">
        <v>0.12</v>
      </c>
      <c r="E32" s="1" t="str">
        <f aca="false">IF("."=nmb!D32,"--",IF(ISBLANK(C32),"//",IF(C32=VALUE(nmb!D32),"ok","■")))</f>
        <v>ok</v>
      </c>
      <c r="F32" s="1" t="str">
        <f aca="false">IF("."=nmb!E32,"--",IF(ISBLANK(D32),"//",IF(D32=VALUE(nmb!E32),"ok","■")))</f>
        <v>ok</v>
      </c>
      <c r="G32" s="7" t="n">
        <v>0.15</v>
      </c>
      <c r="H32" s="7" t="n">
        <v>0.07</v>
      </c>
      <c r="I32" s="1" t="str">
        <f aca="false">IF("."=nmb!G32,"--",IF(ISBLANK(G32),"//",IF(G32=VALUE(nmb!G32),"ok","■")))</f>
        <v>ok</v>
      </c>
      <c r="J32" s="1" t="str">
        <f aca="false">IF("."=nmb!H32,"--",IF(ISBLANK(H32),"//",IF(H32=VALUE(nmb!H32),"ok","■")))</f>
        <v>ok</v>
      </c>
      <c r="K32" s="7" t="s">
        <v>57</v>
      </c>
      <c r="L32" s="7" t="s">
        <v>57</v>
      </c>
      <c r="M32" s="1" t="str">
        <f aca="false">IF("."=nmb!J32,"--",IF(ISBLANK(K32),"//",IF(K32=VALUE(nmb!J32),"ok","■")))</f>
        <v>--</v>
      </c>
      <c r="N32" s="1" t="str">
        <f aca="false">IF("."=nmb!K32,"--",IF(ISBLANK(L32),"//",IF(L32=VALUE(nmb!K32),"ok","■")))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nmb!B33</f>
        <v>UZIEL</v>
      </c>
      <c r="C33" s="7" t="n">
        <v>0.38</v>
      </c>
      <c r="D33" s="7" t="n">
        <v>0.17</v>
      </c>
      <c r="E33" s="1" t="str">
        <f aca="false">IF("."=nmb!D33,"--",IF(ISBLANK(C33),"//",IF(C33=VALUE(nmb!D33),"ok","■")))</f>
        <v>ok</v>
      </c>
      <c r="F33" s="1" t="str">
        <f aca="false">IF("."=nmb!E33,"--",IF(ISBLANK(D33),"//",IF(D33=VALUE(nmb!E33),"ok","■")))</f>
        <v>ok</v>
      </c>
      <c r="G33" s="7" t="n">
        <v>0.26</v>
      </c>
      <c r="H33" s="7" t="n">
        <v>0.11</v>
      </c>
      <c r="I33" s="1" t="str">
        <f aca="false">IF("."=nmb!G33,"--",IF(ISBLANK(G33),"//",IF(G33=VALUE(nmb!G33),"ok","■")))</f>
        <v>ok</v>
      </c>
      <c r="J33" s="1" t="str">
        <f aca="false">IF("."=nmb!H33,"--",IF(ISBLANK(H33),"//",IF(H33=VALUE(nmb!H33),"ok","■")))</f>
        <v>ok</v>
      </c>
      <c r="K33" s="7" t="s">
        <v>57</v>
      </c>
      <c r="L33" s="7" t="s">
        <v>57</v>
      </c>
      <c r="M33" s="1" t="str">
        <f aca="false">IF("."=nmb!J33,"--",IF(ISBLANK(K33),"//",IF(K33=VALUE(nmb!J33),"ok","■")))</f>
        <v>--</v>
      </c>
      <c r="N33" s="1" t="str">
        <f aca="false">IF("."=nmb!K33,"--",IF(ISBLANK(L33),"//",IF(L33=VALUE(nmb!K33),"ok","■")))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nmb!B34</f>
        <v>VIRTUAL DRUMMER</v>
      </c>
      <c r="C34" s="7" t="n">
        <v>0.26</v>
      </c>
      <c r="D34" s="7" t="n">
        <v>0.11</v>
      </c>
      <c r="E34" s="1" t="str">
        <f aca="false">IF("."=nmb!D34,"--",IF(ISBLANK(C34),"//",IF(C34=VALUE(nmb!D34),"ok","■")))</f>
        <v>ok</v>
      </c>
      <c r="F34" s="1" t="str">
        <f aca="false">IF("."=nmb!E34,"--",IF(ISBLANK(D34),"//",IF(D34=VALUE(nmb!E34),"ok","■")))</f>
        <v>ok</v>
      </c>
      <c r="G34" s="7" t="n">
        <v>0.17</v>
      </c>
      <c r="H34" s="7" t="n">
        <v>0.07</v>
      </c>
      <c r="I34" s="1" t="str">
        <f aca="false">IF("."=nmb!G34,"--",IF(ISBLANK(G34),"//",IF(G34=VALUE(nmb!G34),"ok","■")))</f>
        <v>ok</v>
      </c>
      <c r="J34" s="1" t="str">
        <f aca="false">IF("."=nmb!H34,"--",IF(ISBLANK(H34),"//",IF(H34=VALUE(nmb!H34),"ok","■")))</f>
        <v>ok</v>
      </c>
      <c r="K34" s="7" t="n">
        <v>0.14</v>
      </c>
      <c r="L34" s="7" t="n">
        <v>0.06</v>
      </c>
      <c r="M34" s="1" t="str">
        <f aca="false">IF("."=nmb!J34,"--",IF(ISBLANK(K34),"//",IF(K34=VALUE(nmb!J34),"ok","■")))</f>
        <v>ok</v>
      </c>
      <c r="N34" s="1" t="str">
        <f aca="false">IF("."=nmb!K34,"--",IF(ISBLANK(L34),"//",IF(L34=VALUE(nmb!K34),"ok","■")))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nmb!B35</f>
        <v>WHO GOTTA FUNK?</v>
      </c>
      <c r="C35" s="7" t="n">
        <v>0.31</v>
      </c>
      <c r="D35" s="7" t="n">
        <v>0.14</v>
      </c>
      <c r="E35" s="1" t="str">
        <f aca="false">IF("."=nmb!D35,"--",IF(ISBLANK(C35),"//",IF(C35=VALUE(nmb!D35),"ok","■")))</f>
        <v>ok</v>
      </c>
      <c r="F35" s="1" t="str">
        <f aca="false">IF("."=nmb!E35,"--",IF(ISBLANK(D35),"//",IF(D35=VALUE(nmb!E35),"ok","■")))</f>
        <v>ok</v>
      </c>
      <c r="G35" s="7" t="n">
        <v>0.23</v>
      </c>
      <c r="H35" s="7" t="n">
        <v>0.1</v>
      </c>
      <c r="I35" s="1" t="str">
        <f aca="false">IF("."=nmb!G35,"--",IF(ISBLANK(G35),"//",IF(G35=VALUE(nmb!G35),"ok","■")))</f>
        <v>ok</v>
      </c>
      <c r="J35" s="1" t="str">
        <f aca="false">IF("."=nmb!H35,"--",IF(ISBLANK(H35),"//",IF(H35=VALUE(nmb!H35),"ok","■")))</f>
        <v>ok</v>
      </c>
      <c r="K35" s="7" t="s">
        <v>57</v>
      </c>
      <c r="L35" s="7" t="s">
        <v>57</v>
      </c>
      <c r="M35" s="1" t="str">
        <f aca="false">IF("."=nmb!J35,"--",IF(ISBLANK(K35),"//",IF(K35=VALUE(nmb!J35),"ok","■")))</f>
        <v>--</v>
      </c>
      <c r="N35" s="1" t="str">
        <f aca="false">IF("."=nmb!K35,"--",IF(ISBLANK(L35),"//",IF(L35=VALUE(nmb!K35),"ok","■")))</f>
        <v>--</v>
      </c>
    </row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555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2025-04-16T14:05:39Z</dcterms:modified>
  <cp:revision>88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